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7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'!$A$25:$AW$34</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 '!$A$1:$AV$30</definedName>
    <definedName name="Z_358ED43B_6FD5_41FD_BF31_910EFCC7F9B3_.wvu.PrintArea" localSheetId="10" hidden="1">'7. Паспорт отчет о закупке '!$A$1:$AV$30</definedName>
    <definedName name="Z_40B9DF51_24C5_4469_881E_20FA9A972310_.wvu.PrintArea" localSheetId="10" hidden="1">'7. Паспорт отчет о закупке '!$A$1:$AV$30</definedName>
    <definedName name="Z_53E58F6F_B9F8_4606_819C_B832CE583E71_.wvu.PrintArea" localSheetId="10" hidden="1">'7. Паспорт отчет о закупке '!$A$1:$AV$38</definedName>
    <definedName name="Z_54EE8A80_47C3_450A_B777_2B35AC95AB58_.wvu.PrintArea" localSheetId="10" hidden="1">'7. Паспорт отчет о закупке '!$A$1:$AV$30</definedName>
    <definedName name="Z_56FDB702_452E_424D_BFC0_C312181B6EBA_.wvu.PrintArea" localSheetId="10" hidden="1">'7. Паспорт отчет о закупке '!$A$1:$AV$30</definedName>
    <definedName name="Z_9CC27D25_14BD_49CD_820B_C8FCB1E94603_.wvu.PrintArea" localSheetId="10" hidden="1">'7. Паспорт отчет о закупке '!$A$1:$AV$30</definedName>
    <definedName name="Z_C382120A_9711_41DD_AC4A_0D44982AC193_.wvu.PrintArea" localSheetId="10" hidden="1">'7. Паспорт отчет о закупке '!$A$1:$AV$30</definedName>
    <definedName name="Z_EB2E39EC_FCF9_4CBC_96F4_CBB98DE35F26_.wvu.PrintArea" localSheetId="10" hidden="1">'7. Паспорт отчет о закупке '!$A$1:$AV$30</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 name="_xlnm.Print_Area" localSheetId="10">'7. Паспорт отчет о закупке '!$A$1:$AV$34</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iterate="1" calcOnSave="0"/>
</workbook>
</file>

<file path=xl/calcChain.xml><?xml version="1.0" encoding="utf-8"?>
<calcChain xmlns="http://schemas.openxmlformats.org/spreadsheetml/2006/main">
  <c r="A12" i="30" l="1"/>
  <c r="A15" i="28" l="1"/>
  <c r="C49" i="7" l="1"/>
  <c r="C48" i="7"/>
  <c r="AW24" i="29" l="1"/>
  <c r="A15" i="29" l="1"/>
  <c r="A15" i="30" s="1"/>
  <c r="A12" i="23"/>
  <c r="A15" i="23"/>
  <c r="H53" i="28" l="1"/>
  <c r="G53" i="28"/>
  <c r="H51" i="28"/>
  <c r="G51" i="28"/>
  <c r="H50" i="28"/>
  <c r="G50" i="28"/>
  <c r="G42" i="28"/>
  <c r="D32" i="28"/>
  <c r="C37" i="28" s="1"/>
  <c r="D37" i="28" s="1"/>
  <c r="C35" i="28" s="1"/>
  <c r="D35" i="28" s="1"/>
  <c r="C32" i="28"/>
  <c r="C31" i="28"/>
  <c r="B27" i="30" l="1"/>
  <c r="B26" i="30"/>
  <c r="B25" i="30"/>
  <c r="A5" i="30"/>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G32" i="28"/>
  <c r="H32" i="28" s="1"/>
  <c r="G37" i="28" s="1"/>
  <c r="H37" i="28" s="1"/>
  <c r="G35" i="28" s="1"/>
  <c r="H35" i="28" s="1"/>
  <c r="G31" i="28"/>
  <c r="C24" i="6" l="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D83"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AT64" i="26"/>
  <c r="AL64" i="26"/>
  <c r="AD64" i="26"/>
  <c r="V64" i="26"/>
  <c r="N64" i="26"/>
  <c r="F64" i="26"/>
  <c r="C63" i="26"/>
  <c r="B63" i="26"/>
  <c r="C57" i="26"/>
  <c r="B57" i="26"/>
  <c r="AZ50" i="26"/>
  <c r="AZ64" i="26" s="1"/>
  <c r="AY50" i="26"/>
  <c r="AY64" i="26" s="1"/>
  <c r="AX50" i="26"/>
  <c r="AX64" i="26" s="1"/>
  <c r="AW50" i="26"/>
  <c r="AW64" i="26" s="1"/>
  <c r="AV50" i="26"/>
  <c r="AV64" i="26" s="1"/>
  <c r="AU50" i="26"/>
  <c r="AU64" i="26" s="1"/>
  <c r="AT50" i="26"/>
  <c r="AS50" i="26"/>
  <c r="AS64" i="26" s="1"/>
  <c r="AR50" i="26"/>
  <c r="AR64" i="26" s="1"/>
  <c r="AQ50" i="26"/>
  <c r="AQ64" i="26" s="1"/>
  <c r="AP50" i="26"/>
  <c r="AP64" i="26" s="1"/>
  <c r="AO50" i="26"/>
  <c r="AO64" i="26" s="1"/>
  <c r="AN50" i="26"/>
  <c r="AN64" i="26" s="1"/>
  <c r="AM50" i="26"/>
  <c r="AM64" i="26" s="1"/>
  <c r="AL50" i="26"/>
  <c r="AK50" i="26"/>
  <c r="AK64" i="26" s="1"/>
  <c r="AJ50" i="26"/>
  <c r="AJ64" i="26" s="1"/>
  <c r="AI50" i="26"/>
  <c r="AI64" i="26" s="1"/>
  <c r="AH50" i="26"/>
  <c r="AH64" i="26" s="1"/>
  <c r="AG50" i="26"/>
  <c r="AG64" i="26" s="1"/>
  <c r="AF50" i="26"/>
  <c r="AF64" i="26" s="1"/>
  <c r="AE50" i="26"/>
  <c r="AE64" i="26" s="1"/>
  <c r="AD50" i="26"/>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E50" i="26"/>
  <c r="E64" i="26" s="1"/>
  <c r="D50" i="26"/>
  <c r="D64" i="26" s="1"/>
  <c r="C50" i="26"/>
  <c r="C64" i="26" s="1"/>
  <c r="B50" i="26"/>
  <c r="B64" i="26" s="1"/>
  <c r="B49" i="26"/>
  <c r="B69" i="26" s="1"/>
  <c r="E47" i="26"/>
  <c r="E57" i="26" s="1"/>
  <c r="D47" i="26"/>
  <c r="D80" i="26" s="1"/>
  <c r="B45" i="26"/>
  <c r="B46" i="26" s="1"/>
  <c r="B32" i="26"/>
  <c r="B29" i="26"/>
  <c r="D91" i="26" l="1"/>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B85" i="26" s="1"/>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E73" i="26"/>
  <c r="F73" i="26" s="1"/>
  <c r="F82" i="26" s="1"/>
  <c r="D71" i="26"/>
  <c r="G91" i="26"/>
  <c r="H79" i="26"/>
  <c r="F80" i="26"/>
  <c r="F63" i="26"/>
  <c r="F57" i="26"/>
  <c r="G47" i="26"/>
  <c r="G73" i="26" l="1"/>
  <c r="G82" i="26" s="1"/>
  <c r="G80" i="26"/>
  <c r="G57" i="26"/>
  <c r="H47" i="26"/>
  <c r="G63" i="26"/>
  <c r="E82" i="26"/>
  <c r="C65" i="26"/>
  <c r="C72" i="26" s="1"/>
  <c r="C74" i="26" s="1"/>
  <c r="C85" i="26"/>
  <c r="H91" i="26"/>
  <c r="I79" i="26"/>
  <c r="E71" i="26"/>
  <c r="F71" i="26"/>
  <c r="D70" i="26"/>
  <c r="D69" i="26"/>
  <c r="E49" i="26"/>
  <c r="B77" i="26"/>
  <c r="H73" i="26" l="1"/>
  <c r="I73" i="26" s="1"/>
  <c r="I82" i="26" s="1"/>
  <c r="G71" i="26"/>
  <c r="B84" i="26"/>
  <c r="B89" i="26" s="1"/>
  <c r="C81" i="26"/>
  <c r="C76" i="26"/>
  <c r="B78" i="26"/>
  <c r="I71" i="26"/>
  <c r="D85" i="26"/>
  <c r="H80" i="26"/>
  <c r="H57" i="26"/>
  <c r="H63" i="26"/>
  <c r="I47" i="26"/>
  <c r="E70" i="26"/>
  <c r="E69" i="26"/>
  <c r="F49" i="26"/>
  <c r="D65" i="26"/>
  <c r="D72" i="26" s="1"/>
  <c r="D74" i="26" s="1"/>
  <c r="H82" i="26"/>
  <c r="J73" i="26"/>
  <c r="J71" i="26" s="1"/>
  <c r="I91" i="26"/>
  <c r="J79" i="26"/>
  <c r="H71" i="26"/>
  <c r="K73" i="26" l="1"/>
  <c r="K82" i="26" s="1"/>
  <c r="B94" i="26"/>
  <c r="B92" i="26"/>
  <c r="B90" i="26"/>
  <c r="B95" i="26" s="1"/>
  <c r="J91" i="26"/>
  <c r="K79" i="26"/>
  <c r="J82" i="26"/>
  <c r="D76" i="26"/>
  <c r="D81" i="26"/>
  <c r="F69" i="26"/>
  <c r="F70" i="26"/>
  <c r="G49" i="26"/>
  <c r="I57" i="26"/>
  <c r="J47" i="26"/>
  <c r="I80" i="26"/>
  <c r="I63" i="26"/>
  <c r="C77" i="26"/>
  <c r="K71" i="26"/>
  <c r="E65" i="26"/>
  <c r="E72" i="26" s="1"/>
  <c r="E74" i="26" s="1"/>
  <c r="E85" i="26"/>
  <c r="L73" i="26"/>
  <c r="L71" i="26" s="1"/>
  <c r="F85" i="26" l="1"/>
  <c r="C84" i="26"/>
  <c r="C89" i="26" s="1"/>
  <c r="G69" i="26"/>
  <c r="G70" i="26"/>
  <c r="H49" i="26"/>
  <c r="D77" i="26"/>
  <c r="L82" i="26"/>
  <c r="M73" i="26"/>
  <c r="E81" i="26"/>
  <c r="E76" i="26"/>
  <c r="J80" i="26"/>
  <c r="J63" i="26"/>
  <c r="J57" i="26"/>
  <c r="K47" i="26"/>
  <c r="F65" i="26"/>
  <c r="F72" i="26" s="1"/>
  <c r="F74" i="26" s="1"/>
  <c r="K91" i="26"/>
  <c r="L79" i="26"/>
  <c r="C78" i="26"/>
  <c r="B93" i="26"/>
  <c r="B96" i="26" s="1"/>
  <c r="D84" i="26" l="1"/>
  <c r="D89" i="26" s="1"/>
  <c r="D92" i="26" s="1"/>
  <c r="G65" i="26"/>
  <c r="G72" i="26" s="1"/>
  <c r="G74" i="26" s="1"/>
  <c r="L91" i="26"/>
  <c r="M79" i="26"/>
  <c r="M82" i="26"/>
  <c r="M71" i="26"/>
  <c r="N73" i="26"/>
  <c r="D78" i="26"/>
  <c r="F76" i="26"/>
  <c r="F81" i="26"/>
  <c r="H70" i="26"/>
  <c r="H69" i="26"/>
  <c r="I49" i="26"/>
  <c r="C92" i="26"/>
  <c r="D94" i="26"/>
  <c r="C94" i="26"/>
  <c r="C90" i="26"/>
  <c r="C95" i="26" s="1"/>
  <c r="G85" i="26"/>
  <c r="K80" i="26"/>
  <c r="K57" i="26"/>
  <c r="L47" i="26"/>
  <c r="K63" i="26"/>
  <c r="E77" i="26"/>
  <c r="D90" i="26" l="1"/>
  <c r="D95" i="26"/>
  <c r="H85" i="26"/>
  <c r="E84" i="26"/>
  <c r="E89" i="26" s="1"/>
  <c r="E78" i="26"/>
  <c r="D93" i="26"/>
  <c r="C93" i="26"/>
  <c r="C96" i="26" s="1"/>
  <c r="G81" i="26"/>
  <c r="G76" i="26"/>
  <c r="L80" i="26"/>
  <c r="L57" i="26"/>
  <c r="L63" i="26"/>
  <c r="M47" i="26"/>
  <c r="J49" i="26"/>
  <c r="I70" i="26"/>
  <c r="I69" i="26"/>
  <c r="F77" i="26"/>
  <c r="N82" i="26"/>
  <c r="N71" i="26"/>
  <c r="O73" i="26"/>
  <c r="M91" i="26"/>
  <c r="N79" i="26"/>
  <c r="H65" i="26"/>
  <c r="H72" i="26" s="1"/>
  <c r="H74" i="26" s="1"/>
  <c r="F84" i="26" l="1"/>
  <c r="F89" i="26" s="1"/>
  <c r="F92" i="26" s="1"/>
  <c r="J69" i="26"/>
  <c r="J70" i="26"/>
  <c r="K49" i="26"/>
  <c r="M80" i="26"/>
  <c r="M57" i="26"/>
  <c r="N47" i="26"/>
  <c r="M63" i="26"/>
  <c r="G77" i="26"/>
  <c r="O79" i="26"/>
  <c r="N91" i="26"/>
  <c r="F78" i="26"/>
  <c r="D96" i="26"/>
  <c r="H76" i="26"/>
  <c r="H81" i="26"/>
  <c r="I65" i="26"/>
  <c r="I72" i="26" s="1"/>
  <c r="I74" i="26" s="1"/>
  <c r="O82" i="26"/>
  <c r="P73" i="26"/>
  <c r="O71" i="26"/>
  <c r="I85" i="26"/>
  <c r="E92" i="26"/>
  <c r="E94" i="26"/>
  <c r="F90" i="26"/>
  <c r="E90" i="26"/>
  <c r="E95" i="26" s="1"/>
  <c r="F95" i="26" l="1"/>
  <c r="F94" i="26"/>
  <c r="H77" i="26"/>
  <c r="H78" i="26" s="1"/>
  <c r="J85" i="26"/>
  <c r="O91" i="26"/>
  <c r="P79" i="26"/>
  <c r="J65" i="26"/>
  <c r="J72" i="26" s="1"/>
  <c r="J74" i="26" s="1"/>
  <c r="E93" i="26"/>
  <c r="E96" i="26" s="1"/>
  <c r="F93" i="26"/>
  <c r="I81" i="26"/>
  <c r="I76" i="26"/>
  <c r="G84" i="26"/>
  <c r="G89" i="26" s="1"/>
  <c r="N80" i="26"/>
  <c r="N63" i="26"/>
  <c r="N57" i="26"/>
  <c r="O47" i="26"/>
  <c r="P82" i="26"/>
  <c r="P71" i="26"/>
  <c r="Q73" i="26"/>
  <c r="G78" i="26"/>
  <c r="K70" i="26"/>
  <c r="K69" i="26"/>
  <c r="L49" i="26"/>
  <c r="K85" i="26" l="1"/>
  <c r="F96" i="26"/>
  <c r="L70" i="26"/>
  <c r="L69" i="26"/>
  <c r="L65" i="26" s="1"/>
  <c r="L72" i="26" s="1"/>
  <c r="L74" i="26" s="1"/>
  <c r="M49" i="26"/>
  <c r="H84" i="26"/>
  <c r="H89" i="26" s="1"/>
  <c r="H92" i="26" s="1"/>
  <c r="P91" i="26"/>
  <c r="Q79" i="26"/>
  <c r="K65" i="26"/>
  <c r="K72" i="26" s="1"/>
  <c r="K74" i="26" s="1"/>
  <c r="Q82" i="26"/>
  <c r="R73" i="26"/>
  <c r="Q71" i="26"/>
  <c r="O80" i="26"/>
  <c r="O57" i="26"/>
  <c r="P47" i="26"/>
  <c r="O63" i="26"/>
  <c r="G92" i="26"/>
  <c r="H90" i="26"/>
  <c r="G94" i="26"/>
  <c r="G90" i="26"/>
  <c r="G95" i="26" s="1"/>
  <c r="J76" i="26"/>
  <c r="J81" i="26"/>
  <c r="I77" i="26"/>
  <c r="I78" i="26" s="1"/>
  <c r="P80" i="26" l="1"/>
  <c r="P57" i="26"/>
  <c r="Q47" i="26"/>
  <c r="P63" i="26"/>
  <c r="R82" i="26"/>
  <c r="R71" i="26"/>
  <c r="S73" i="26"/>
  <c r="K81" i="26"/>
  <c r="K76" i="26"/>
  <c r="J77" i="26"/>
  <c r="H94" i="26"/>
  <c r="Q91" i="26"/>
  <c r="R79" i="26"/>
  <c r="M70" i="26"/>
  <c r="M69" i="26"/>
  <c r="N49" i="26"/>
  <c r="H95" i="26"/>
  <c r="G93" i="26"/>
  <c r="G96" i="26" s="1"/>
  <c r="H93" i="26"/>
  <c r="L76" i="26"/>
  <c r="L81" i="26"/>
  <c r="I84" i="26"/>
  <c r="I89" i="26" s="1"/>
  <c r="L85" i="26"/>
  <c r="H96" i="26" l="1"/>
  <c r="M85" i="26"/>
  <c r="L77" i="26"/>
  <c r="N69" i="26"/>
  <c r="N70" i="26"/>
  <c r="O49" i="26"/>
  <c r="J84" i="26"/>
  <c r="J89" i="26" s="1"/>
  <c r="J92" i="26" s="1"/>
  <c r="S82" i="26"/>
  <c r="T73" i="26"/>
  <c r="S71" i="26"/>
  <c r="Q57" i="26"/>
  <c r="R47" i="26"/>
  <c r="Q63" i="26"/>
  <c r="Q80" i="26"/>
  <c r="M65" i="26"/>
  <c r="M72" i="26" s="1"/>
  <c r="M74" i="26" s="1"/>
  <c r="J78" i="26"/>
  <c r="I92" i="26"/>
  <c r="I94" i="26"/>
  <c r="I90" i="26"/>
  <c r="I95" i="26" s="1"/>
  <c r="K77" i="26"/>
  <c r="K78" i="26" s="1"/>
  <c r="R91" i="26"/>
  <c r="S79" i="26"/>
  <c r="J94" i="26" l="1"/>
  <c r="N85" i="26"/>
  <c r="I93" i="26"/>
  <c r="I96" i="26" s="1"/>
  <c r="J93" i="26"/>
  <c r="T82" i="26"/>
  <c r="U73" i="26"/>
  <c r="T71" i="26"/>
  <c r="R80" i="26"/>
  <c r="R63" i="26"/>
  <c r="R57" i="26"/>
  <c r="S47" i="26"/>
  <c r="N65" i="26"/>
  <c r="N72" i="26" s="1"/>
  <c r="N74" i="26" s="1"/>
  <c r="M81" i="26"/>
  <c r="M76" i="26"/>
  <c r="S91" i="26"/>
  <c r="T79" i="26"/>
  <c r="K84" i="26"/>
  <c r="K89" i="26" s="1"/>
  <c r="J90" i="26"/>
  <c r="J95" i="26" s="1"/>
  <c r="O69" i="26"/>
  <c r="O70" i="26"/>
  <c r="P49" i="26"/>
  <c r="L78" i="26"/>
  <c r="O65" i="26" l="1"/>
  <c r="O72" i="26" s="1"/>
  <c r="O74" i="26" s="1"/>
  <c r="O81" i="26" s="1"/>
  <c r="N76" i="26"/>
  <c r="N81" i="26"/>
  <c r="L84" i="26"/>
  <c r="L89" i="26" s="1"/>
  <c r="S80" i="26"/>
  <c r="S57" i="26"/>
  <c r="T47" i="26"/>
  <c r="S63" i="26"/>
  <c r="P70" i="26"/>
  <c r="P69" i="26"/>
  <c r="Q49" i="26"/>
  <c r="K92" i="26"/>
  <c r="K93" i="26" s="1"/>
  <c r="K96" i="26" s="1"/>
  <c r="K94" i="26"/>
  <c r="K90" i="26"/>
  <c r="K95" i="26" s="1"/>
  <c r="M77" i="26"/>
  <c r="U82" i="26"/>
  <c r="V73" i="26"/>
  <c r="U71" i="26"/>
  <c r="O85" i="26"/>
  <c r="U79" i="26"/>
  <c r="T91" i="26"/>
  <c r="J96" i="26"/>
  <c r="O76" i="26" l="1"/>
  <c r="P85" i="26"/>
  <c r="M84" i="26"/>
  <c r="M89" i="26" s="1"/>
  <c r="M90" i="26" s="1"/>
  <c r="R49" i="26"/>
  <c r="Q70" i="26"/>
  <c r="Q69" i="26"/>
  <c r="Q65" i="26" s="1"/>
  <c r="Q72" i="26" s="1"/>
  <c r="Q74" i="26" s="1"/>
  <c r="T80" i="26"/>
  <c r="T57" i="26"/>
  <c r="T63" i="26"/>
  <c r="U47" i="26"/>
  <c r="V82" i="26"/>
  <c r="W73" i="26"/>
  <c r="V71" i="26"/>
  <c r="P65" i="26"/>
  <c r="P72" i="26" s="1"/>
  <c r="P74" i="26" s="1"/>
  <c r="N77" i="26"/>
  <c r="U91" i="26"/>
  <c r="V79" i="26"/>
  <c r="O77" i="26"/>
  <c r="M78" i="26"/>
  <c r="L92" i="26"/>
  <c r="L93" i="26" s="1"/>
  <c r="L96" i="26" s="1"/>
  <c r="L94" i="26"/>
  <c r="L90" i="26"/>
  <c r="L95" i="26" s="1"/>
  <c r="N84" i="26" l="1"/>
  <c r="N89" i="26" s="1"/>
  <c r="N94" i="26" s="1"/>
  <c r="M94" i="26"/>
  <c r="M92" i="26"/>
  <c r="M93" i="26" s="1"/>
  <c r="M96" i="26" s="1"/>
  <c r="N78" i="26"/>
  <c r="N92" i="26"/>
  <c r="N90" i="26"/>
  <c r="N95" i="26" s="1"/>
  <c r="R69" i="26"/>
  <c r="R70" i="26"/>
  <c r="S49" i="26"/>
  <c r="V91" i="26"/>
  <c r="W79" i="26"/>
  <c r="P76" i="26"/>
  <c r="P81" i="26"/>
  <c r="M95" i="26"/>
  <c r="U57" i="26"/>
  <c r="V47" i="26"/>
  <c r="U63" i="26"/>
  <c r="U80" i="26"/>
  <c r="Q81" i="26"/>
  <c r="Q76" i="26"/>
  <c r="O78" i="26"/>
  <c r="W82" i="26"/>
  <c r="W71" i="26"/>
  <c r="X73" i="26"/>
  <c r="Q85" i="26"/>
  <c r="O84" i="26" l="1"/>
  <c r="O89" i="26" s="1"/>
  <c r="O92" i="26" s="1"/>
  <c r="N93" i="26"/>
  <c r="O90" i="26"/>
  <c r="O95" i="26" s="1"/>
  <c r="O93" i="26"/>
  <c r="R65" i="26"/>
  <c r="R72" i="26" s="1"/>
  <c r="R74" i="26" s="1"/>
  <c r="R76" i="26" s="1"/>
  <c r="W91" i="26"/>
  <c r="X79" i="26"/>
  <c r="X82" i="26"/>
  <c r="X71" i="26"/>
  <c r="Y73" i="26"/>
  <c r="Q77" i="26"/>
  <c r="Q78" i="26" s="1"/>
  <c r="V80" i="26"/>
  <c r="V63" i="26"/>
  <c r="V57" i="26"/>
  <c r="W47" i="26"/>
  <c r="S70" i="26"/>
  <c r="S69" i="26"/>
  <c r="T49" i="26"/>
  <c r="P77" i="26"/>
  <c r="P84" i="26" s="1"/>
  <c r="P89" i="26" s="1"/>
  <c r="R85" i="26"/>
  <c r="N96" i="26"/>
  <c r="R81" i="26" l="1"/>
  <c r="O96" i="26"/>
  <c r="O94" i="26"/>
  <c r="S85" i="26"/>
  <c r="P92" i="26"/>
  <c r="P93" i="26" s="1"/>
  <c r="P96" i="26" s="1"/>
  <c r="P90" i="26"/>
  <c r="P95" i="26" s="1"/>
  <c r="P94" i="26"/>
  <c r="R77" i="26"/>
  <c r="R78" i="26" s="1"/>
  <c r="P78" i="26"/>
  <c r="W80" i="26"/>
  <c r="W57" i="26"/>
  <c r="X47" i="26"/>
  <c r="W63" i="26"/>
  <c r="T70" i="26"/>
  <c r="T69" i="26"/>
  <c r="U49" i="26"/>
  <c r="Q84" i="26"/>
  <c r="Q89" i="26" s="1"/>
  <c r="X91" i="26"/>
  <c r="Y79" i="26"/>
  <c r="S65" i="26"/>
  <c r="S72" i="26" s="1"/>
  <c r="S74" i="26" s="1"/>
  <c r="Y82" i="26"/>
  <c r="Y71" i="26"/>
  <c r="Z73" i="26"/>
  <c r="T65" i="26" l="1"/>
  <c r="T72" i="26" s="1"/>
  <c r="T74" i="26" s="1"/>
  <c r="T76" i="26" s="1"/>
  <c r="Y91" i="26"/>
  <c r="Z79" i="26"/>
  <c r="T81" i="26"/>
  <c r="T85" i="26"/>
  <c r="Q92" i="26"/>
  <c r="Q93" i="26" s="1"/>
  <c r="Q96" i="26" s="1"/>
  <c r="Q90" i="26"/>
  <c r="Q95" i="26" s="1"/>
  <c r="Q94" i="26"/>
  <c r="Z82" i="26"/>
  <c r="Z71" i="26"/>
  <c r="AA73" i="26"/>
  <c r="S81" i="26"/>
  <c r="S76" i="26"/>
  <c r="U70" i="26"/>
  <c r="U85" i="26" s="1"/>
  <c r="U69" i="26"/>
  <c r="V49" i="26"/>
  <c r="X80" i="26"/>
  <c r="X57" i="26"/>
  <c r="X63" i="26"/>
  <c r="Y47" i="26"/>
  <c r="R84" i="26"/>
  <c r="R89" i="26" s="1"/>
  <c r="U65" i="26" l="1"/>
  <c r="U72" i="26" s="1"/>
  <c r="U74" i="26" s="1"/>
  <c r="AA82" i="26"/>
  <c r="AB73" i="26"/>
  <c r="AA71" i="26"/>
  <c r="T77" i="26"/>
  <c r="T78" i="26" s="1"/>
  <c r="Y57" i="26"/>
  <c r="Z47" i="26"/>
  <c r="Y80" i="26"/>
  <c r="Y63" i="26"/>
  <c r="V69" i="26"/>
  <c r="V70" i="26"/>
  <c r="W49" i="26"/>
  <c r="Z91" i="26"/>
  <c r="AA79" i="26"/>
  <c r="R92" i="26"/>
  <c r="R93" i="26" s="1"/>
  <c r="R96" i="26" s="1"/>
  <c r="R90" i="26"/>
  <c r="R95" i="26" s="1"/>
  <c r="R94" i="26"/>
  <c r="S77" i="26"/>
  <c r="S84" i="26" s="1"/>
  <c r="S89" i="26" s="1"/>
  <c r="S78" i="26"/>
  <c r="V65" i="26" l="1"/>
  <c r="V72" i="26" s="1"/>
  <c r="V74" i="26" s="1"/>
  <c r="V81" i="26" s="1"/>
  <c r="S92" i="26"/>
  <c r="S93" i="26" s="1"/>
  <c r="S96" i="26" s="1"/>
  <c r="S94" i="26"/>
  <c r="S90" i="26"/>
  <c r="S95" i="26" s="1"/>
  <c r="V76" i="26"/>
  <c r="AB82" i="26"/>
  <c r="AB71" i="26"/>
  <c r="AC73" i="26"/>
  <c r="T84" i="26"/>
  <c r="T89" i="26" s="1"/>
  <c r="W69" i="26"/>
  <c r="W70" i="26"/>
  <c r="X49" i="26"/>
  <c r="U81" i="26"/>
  <c r="U76" i="26"/>
  <c r="AA91" i="26"/>
  <c r="AB79" i="26"/>
  <c r="V85" i="26"/>
  <c r="Z80" i="26"/>
  <c r="Z63" i="26"/>
  <c r="Z57" i="26"/>
  <c r="AA47" i="26"/>
  <c r="W65" i="26" l="1"/>
  <c r="W72" i="26" s="1"/>
  <c r="W74" i="26" s="1"/>
  <c r="W81" i="26" s="1"/>
  <c r="U77" i="26"/>
  <c r="U84" i="26" s="1"/>
  <c r="U89" i="26" s="1"/>
  <c r="AB91" i="26"/>
  <c r="AC79" i="26"/>
  <c r="X70" i="26"/>
  <c r="X69" i="26"/>
  <c r="Y49" i="26"/>
  <c r="AC82" i="26"/>
  <c r="AD73" i="26"/>
  <c r="AC71" i="26"/>
  <c r="V77" i="26"/>
  <c r="W85" i="26"/>
  <c r="AA80" i="26"/>
  <c r="AA57" i="26"/>
  <c r="AB47" i="26"/>
  <c r="AA63" i="26"/>
  <c r="T92" i="26"/>
  <c r="T93" i="26" s="1"/>
  <c r="T96" i="26" s="1"/>
  <c r="T94" i="26"/>
  <c r="T90" i="26"/>
  <c r="T95" i="26" s="1"/>
  <c r="W76" i="26" l="1"/>
  <c r="W77" i="26" s="1"/>
  <c r="V84" i="26"/>
  <c r="V89" i="26" s="1"/>
  <c r="V90" i="26" s="1"/>
  <c r="U78" i="26"/>
  <c r="X65" i="26"/>
  <c r="X72" i="26" s="1"/>
  <c r="X74" i="26" s="1"/>
  <c r="X76" i="26" s="1"/>
  <c r="U92" i="26"/>
  <c r="U93" i="26" s="1"/>
  <c r="U96" i="26" s="1"/>
  <c r="U90" i="26"/>
  <c r="U95" i="26" s="1"/>
  <c r="U94" i="26"/>
  <c r="AD82" i="26"/>
  <c r="AD71" i="26"/>
  <c r="AE73" i="26"/>
  <c r="X85" i="26"/>
  <c r="AB80" i="26"/>
  <c r="AB57" i="26"/>
  <c r="AB63" i="26"/>
  <c r="AC47" i="26"/>
  <c r="AC91" i="26"/>
  <c r="AD79" i="26"/>
  <c r="V78" i="26"/>
  <c r="Z49" i="26"/>
  <c r="Y70" i="26"/>
  <c r="Y69" i="26"/>
  <c r="W84" i="26" l="1"/>
  <c r="W89" i="26" s="1"/>
  <c r="V94" i="26"/>
  <c r="V92" i="26"/>
  <c r="V93" i="26" s="1"/>
  <c r="V96" i="26" s="1"/>
  <c r="W78" i="26"/>
  <c r="X81" i="26"/>
  <c r="V95" i="26"/>
  <c r="Y85" i="26"/>
  <c r="Z69" i="26"/>
  <c r="Z65" i="26" s="1"/>
  <c r="Z72" i="26" s="1"/>
  <c r="Z74" i="26" s="1"/>
  <c r="Z70" i="26"/>
  <c r="AA49" i="26"/>
  <c r="AC80" i="26"/>
  <c r="AC57" i="26"/>
  <c r="AD47" i="26"/>
  <c r="AC63" i="26"/>
  <c r="W92" i="26"/>
  <c r="W93" i="26" s="1"/>
  <c r="W90" i="26"/>
  <c r="W95" i="26" s="1"/>
  <c r="W94" i="26"/>
  <c r="X77" i="26"/>
  <c r="X84" i="26" s="1"/>
  <c r="X89" i="26" s="1"/>
  <c r="Y65" i="26"/>
  <c r="Y72" i="26" s="1"/>
  <c r="Y74" i="26" s="1"/>
  <c r="AE79" i="26"/>
  <c r="AD91" i="26"/>
  <c r="AE82" i="26"/>
  <c r="AF73" i="26"/>
  <c r="AE71" i="26"/>
  <c r="X78" i="26" l="1"/>
  <c r="X92" i="26"/>
  <c r="X93" i="26" s="1"/>
  <c r="X96" i="26" s="1"/>
  <c r="X90" i="26"/>
  <c r="X95" i="26" s="1"/>
  <c r="X94" i="26"/>
  <c r="AD80" i="26"/>
  <c r="AD63" i="26"/>
  <c r="AD57" i="26"/>
  <c r="AE47" i="26"/>
  <c r="Z85" i="26"/>
  <c r="AA70" i="26"/>
  <c r="AA69" i="26"/>
  <c r="AA65" i="26" s="1"/>
  <c r="AA72" i="26" s="1"/>
  <c r="AA74" i="26" s="1"/>
  <c r="AB49" i="26"/>
  <c r="AE91" i="26"/>
  <c r="AF79" i="26"/>
  <c r="AF82" i="26"/>
  <c r="AF71" i="26"/>
  <c r="AG73" i="26"/>
  <c r="Y81" i="26"/>
  <c r="Y76" i="26"/>
  <c r="Z76" i="26"/>
  <c r="Z81" i="26"/>
  <c r="W96" i="26"/>
  <c r="AG82" i="26" l="1"/>
  <c r="AH73" i="26"/>
  <c r="AG71" i="26"/>
  <c r="Z77" i="26"/>
  <c r="AB70" i="26"/>
  <c r="AB69" i="26"/>
  <c r="AB65" i="26" s="1"/>
  <c r="AB72" i="26" s="1"/>
  <c r="AB74" i="26" s="1"/>
  <c r="AC49" i="26"/>
  <c r="AE80" i="26"/>
  <c r="AE57" i="26"/>
  <c r="AF47" i="26"/>
  <c r="AE63" i="26"/>
  <c r="Y77" i="26"/>
  <c r="Y84" i="26" s="1"/>
  <c r="Y89" i="26" s="1"/>
  <c r="AA81" i="26"/>
  <c r="AA76" i="26"/>
  <c r="AF91" i="26"/>
  <c r="AG79" i="26"/>
  <c r="AA85" i="26"/>
  <c r="AG91" i="26" l="1"/>
  <c r="AH79" i="26"/>
  <c r="AF80" i="26"/>
  <c r="AF57" i="26"/>
  <c r="AF63" i="26"/>
  <c r="AG47" i="26"/>
  <c r="AB76" i="26"/>
  <c r="AB81" i="26"/>
  <c r="Y78" i="26"/>
  <c r="AB85" i="26"/>
  <c r="AH82" i="26"/>
  <c r="AI73" i="26"/>
  <c r="AH71" i="26"/>
  <c r="Y92" i="26"/>
  <c r="Y93" i="26" s="1"/>
  <c r="Y96" i="26" s="1"/>
  <c r="Y94" i="26"/>
  <c r="Y90" i="26"/>
  <c r="Y95" i="26" s="1"/>
  <c r="Z84" i="26"/>
  <c r="Z89" i="26" s="1"/>
  <c r="AA77" i="26"/>
  <c r="AA78" i="26" s="1"/>
  <c r="AC70" i="26"/>
  <c r="AC69" i="26"/>
  <c r="AC65" i="26" s="1"/>
  <c r="AC72" i="26" s="1"/>
  <c r="AC74" i="26" s="1"/>
  <c r="AD49" i="26"/>
  <c r="Z78" i="26"/>
  <c r="AB77" i="26" l="1"/>
  <c r="AD69" i="26"/>
  <c r="AD70" i="26"/>
  <c r="AE49" i="26"/>
  <c r="AA84" i="26"/>
  <c r="AA89" i="26" s="1"/>
  <c r="AG57" i="26"/>
  <c r="AH47" i="26"/>
  <c r="AG63" i="26"/>
  <c r="AG80" i="26"/>
  <c r="AC81" i="26"/>
  <c r="AC76" i="26"/>
  <c r="Z92" i="26"/>
  <c r="Z93" i="26" s="1"/>
  <c r="Z96" i="26" s="1"/>
  <c r="Z90" i="26"/>
  <c r="Z95" i="26" s="1"/>
  <c r="Z94" i="26"/>
  <c r="AH91" i="26"/>
  <c r="AI79" i="26"/>
  <c r="AC85" i="26"/>
  <c r="AI82" i="26"/>
  <c r="AI71" i="26"/>
  <c r="AJ73" i="26"/>
  <c r="AD85" i="26" l="1"/>
  <c r="AD65" i="26"/>
  <c r="AD72" i="26" s="1"/>
  <c r="AD74" i="26" s="1"/>
  <c r="AC77" i="26"/>
  <c r="AC78" i="26" s="1"/>
  <c r="AH80" i="26"/>
  <c r="AH63" i="26"/>
  <c r="AH57" i="26"/>
  <c r="AI47" i="26"/>
  <c r="AA92" i="26"/>
  <c r="AA93" i="26" s="1"/>
  <c r="AA96" i="26" s="1"/>
  <c r="AA90" i="26"/>
  <c r="AA95" i="26" s="1"/>
  <c r="AA94" i="26"/>
  <c r="AB84" i="26"/>
  <c r="AB89" i="26" s="1"/>
  <c r="AJ82" i="26"/>
  <c r="AJ71" i="26"/>
  <c r="AK73" i="26"/>
  <c r="AI91" i="26"/>
  <c r="AJ79" i="26"/>
  <c r="AE69" i="26"/>
  <c r="AE70" i="26"/>
  <c r="AE85" i="26" s="1"/>
  <c r="AF49" i="26"/>
  <c r="AB78" i="26"/>
  <c r="AC84" i="26" l="1"/>
  <c r="AC89" i="26" s="1"/>
  <c r="AF70" i="26"/>
  <c r="AF85" i="26" s="1"/>
  <c r="AF69" i="26"/>
  <c r="AG49" i="26"/>
  <c r="AB92" i="26"/>
  <c r="AB93" i="26" s="1"/>
  <c r="AB96" i="26" s="1"/>
  <c r="AB90" i="26"/>
  <c r="AB95" i="26" s="1"/>
  <c r="AB94" i="26"/>
  <c r="AI80" i="26"/>
  <c r="AI57" i="26"/>
  <c r="AJ47" i="26"/>
  <c r="AI63" i="26"/>
  <c r="AK82" i="26"/>
  <c r="AL73" i="26"/>
  <c r="AK71" i="26"/>
  <c r="AE65" i="26"/>
  <c r="AE72" i="26" s="1"/>
  <c r="AE74" i="26" s="1"/>
  <c r="AD76" i="26"/>
  <c r="AD81" i="26"/>
  <c r="AK79" i="26"/>
  <c r="AJ91" i="26"/>
  <c r="AF65" i="26" l="1"/>
  <c r="AF72" i="26" s="1"/>
  <c r="AF74" i="26" s="1"/>
  <c r="AD77" i="26"/>
  <c r="AD84" i="26" s="1"/>
  <c r="AD89" i="26" s="1"/>
  <c r="AH49" i="26"/>
  <c r="AG70" i="26"/>
  <c r="AG69" i="26"/>
  <c r="AE81" i="26"/>
  <c r="AE76" i="26"/>
  <c r="AK91" i="26"/>
  <c r="AL79" i="26"/>
  <c r="AJ80" i="26"/>
  <c r="AJ57" i="26"/>
  <c r="AJ63" i="26"/>
  <c r="AK47" i="26"/>
  <c r="AL82" i="26"/>
  <c r="AL71" i="26"/>
  <c r="AM73" i="26"/>
  <c r="AC92" i="26"/>
  <c r="AC93" i="26" s="1"/>
  <c r="AC96" i="26" s="1"/>
  <c r="AC90" i="26"/>
  <c r="AC95" i="26" s="1"/>
  <c r="AC94" i="26"/>
  <c r="AG65" i="26" l="1"/>
  <c r="AG72" i="26" s="1"/>
  <c r="AG74" i="26" s="1"/>
  <c r="AG81" i="26" s="1"/>
  <c r="AD78" i="26"/>
  <c r="AM82" i="26"/>
  <c r="AM71" i="26"/>
  <c r="AN73" i="26"/>
  <c r="AK57" i="26"/>
  <c r="AL47" i="26"/>
  <c r="AK63" i="26"/>
  <c r="AK80" i="26"/>
  <c r="AM79" i="26"/>
  <c r="AL91" i="26"/>
  <c r="AG76" i="26"/>
  <c r="AE77" i="26"/>
  <c r="AE84" i="26" s="1"/>
  <c r="AE89" i="26" s="1"/>
  <c r="AH69" i="26"/>
  <c r="AH70" i="26"/>
  <c r="AI49" i="26"/>
  <c r="AD92" i="26"/>
  <c r="AD93" i="26" s="1"/>
  <c r="AD96" i="26" s="1"/>
  <c r="AD90" i="26"/>
  <c r="AD95" i="26" s="1"/>
  <c r="AD94" i="26"/>
  <c r="AG85" i="26"/>
  <c r="AF76" i="26"/>
  <c r="AF81" i="26"/>
  <c r="AH85" i="26" l="1"/>
  <c r="AE92" i="26"/>
  <c r="AE93" i="26" s="1"/>
  <c r="AE96" i="26" s="1"/>
  <c r="AE94" i="26"/>
  <c r="AE90" i="26"/>
  <c r="AE95" i="26" s="1"/>
  <c r="AI70" i="26"/>
  <c r="AI69" i="26"/>
  <c r="AJ49" i="26"/>
  <c r="AM91" i="26"/>
  <c r="AN79" i="26"/>
  <c r="AG77" i="26"/>
  <c r="AG78" i="26" s="1"/>
  <c r="AN82" i="26"/>
  <c r="AO73" i="26"/>
  <c r="AN71" i="26"/>
  <c r="AF77" i="26"/>
  <c r="AF84" i="26" s="1"/>
  <c r="AF89" i="26" s="1"/>
  <c r="AH65" i="26"/>
  <c r="AH72" i="26" s="1"/>
  <c r="AH74" i="26" s="1"/>
  <c r="AE78" i="26"/>
  <c r="AL80" i="26"/>
  <c r="AL63" i="26"/>
  <c r="AL57" i="26"/>
  <c r="AM47" i="26"/>
  <c r="AI85" i="26" l="1"/>
  <c r="AF92" i="26"/>
  <c r="AF93" i="26" s="1"/>
  <c r="AF96" i="26" s="1"/>
  <c r="AF94" i="26"/>
  <c r="AF90" i="26"/>
  <c r="AF95" i="26" s="1"/>
  <c r="AN91" i="26"/>
  <c r="AO79" i="26"/>
  <c r="AM80" i="26"/>
  <c r="AM57" i="26"/>
  <c r="AN47" i="26"/>
  <c r="AM63" i="26"/>
  <c r="AF78" i="26"/>
  <c r="AG84" i="26"/>
  <c r="AG89" i="26" s="1"/>
  <c r="AJ70" i="26"/>
  <c r="AJ85" i="26" s="1"/>
  <c r="AJ69" i="26"/>
  <c r="AK49" i="26"/>
  <c r="AH76" i="26"/>
  <c r="AH81" i="26"/>
  <c r="AO82" i="26"/>
  <c r="AP73" i="26"/>
  <c r="AO71" i="26"/>
  <c r="AI65" i="26"/>
  <c r="AI72" i="26" s="1"/>
  <c r="AI74" i="26" s="1"/>
  <c r="AP82" i="26" l="1"/>
  <c r="AQ73" i="26"/>
  <c r="AP71" i="26"/>
  <c r="AK70" i="26"/>
  <c r="AK85" i="26" s="1"/>
  <c r="AK69" i="26"/>
  <c r="AL49" i="26"/>
  <c r="AI81" i="26"/>
  <c r="AI76" i="26"/>
  <c r="AN80" i="26"/>
  <c r="AN57" i="26"/>
  <c r="AN63" i="26"/>
  <c r="AO47" i="26"/>
  <c r="AH77" i="26"/>
  <c r="AH84" i="26" s="1"/>
  <c r="AH89" i="26" s="1"/>
  <c r="AG92" i="26"/>
  <c r="AG93" i="26" s="1"/>
  <c r="AG96" i="26" s="1"/>
  <c r="AG94" i="26"/>
  <c r="AG90" i="26"/>
  <c r="AG95" i="26" s="1"/>
  <c r="AJ65" i="26"/>
  <c r="AJ72" i="26" s="1"/>
  <c r="AJ74" i="26" s="1"/>
  <c r="AO91" i="26"/>
  <c r="AP79" i="26"/>
  <c r="AH92" i="26" l="1"/>
  <c r="AH93" i="26" s="1"/>
  <c r="AH96" i="26" s="1"/>
  <c r="AH90" i="26"/>
  <c r="AH95" i="26" s="1"/>
  <c r="AH94" i="26"/>
  <c r="AI77" i="26"/>
  <c r="AI84" i="26" s="1"/>
  <c r="AI89" i="26" s="1"/>
  <c r="AJ76" i="26"/>
  <c r="AJ81" i="26"/>
  <c r="AH78" i="26"/>
  <c r="AL69" i="26"/>
  <c r="AL70" i="26"/>
  <c r="AL85" i="26" s="1"/>
  <c r="AM49" i="26"/>
  <c r="AQ82" i="26"/>
  <c r="AQ71" i="26"/>
  <c r="AR73" i="26"/>
  <c r="AP91" i="26"/>
  <c r="AQ79" i="26"/>
  <c r="AO57" i="26"/>
  <c r="AP47" i="26"/>
  <c r="AO80" i="26"/>
  <c r="AO63" i="26"/>
  <c r="AK65" i="26"/>
  <c r="AK72" i="26" s="1"/>
  <c r="AK74" i="26" s="1"/>
  <c r="AM69" i="26" l="1"/>
  <c r="AM70" i="26"/>
  <c r="AM85" i="26" s="1"/>
  <c r="AN49" i="26"/>
  <c r="AI92" i="26"/>
  <c r="AI93" i="26" s="1"/>
  <c r="AI96" i="26" s="1"/>
  <c r="AI90" i="26"/>
  <c r="AI95" i="26" s="1"/>
  <c r="AI94" i="26"/>
  <c r="AP80" i="26"/>
  <c r="AP63" i="26"/>
  <c r="AP57" i="26"/>
  <c r="AQ47" i="26"/>
  <c r="AR82" i="26"/>
  <c r="AS73" i="26"/>
  <c r="AR71" i="26"/>
  <c r="AK81" i="26"/>
  <c r="AK76" i="26"/>
  <c r="AL65" i="26"/>
  <c r="AL72" i="26" s="1"/>
  <c r="AL74" i="26" s="1"/>
  <c r="AJ77" i="26"/>
  <c r="AJ84" i="26" s="1"/>
  <c r="AJ89" i="26" s="1"/>
  <c r="AQ91" i="26"/>
  <c r="AR79" i="26"/>
  <c r="AI78" i="26"/>
  <c r="AJ78" i="26" l="1"/>
  <c r="AJ92" i="26"/>
  <c r="AJ93" i="26" s="1"/>
  <c r="AJ96" i="26" s="1"/>
  <c r="AJ94" i="26"/>
  <c r="AJ90" i="26"/>
  <c r="AJ95" i="26" s="1"/>
  <c r="AQ80" i="26"/>
  <c r="AQ57" i="26"/>
  <c r="AR47" i="26"/>
  <c r="AQ63" i="26"/>
  <c r="AK77" i="26"/>
  <c r="AK84" i="26" s="1"/>
  <c r="AK89" i="26" s="1"/>
  <c r="AS82" i="26"/>
  <c r="AS71" i="26"/>
  <c r="AT73" i="26"/>
  <c r="AN70" i="26"/>
  <c r="AN69" i="26"/>
  <c r="AN65" i="26" s="1"/>
  <c r="AN72" i="26" s="1"/>
  <c r="AN74" i="26" s="1"/>
  <c r="AO49" i="26"/>
  <c r="AR91" i="26"/>
  <c r="AS79" i="26"/>
  <c r="AL76" i="26"/>
  <c r="AL81" i="26"/>
  <c r="AM65" i="26"/>
  <c r="AM72" i="26" s="1"/>
  <c r="AM74" i="26" s="1"/>
  <c r="AK92" i="26" l="1"/>
  <c r="AK93" i="26" s="1"/>
  <c r="AK96" i="26" s="1"/>
  <c r="AK90" i="26"/>
  <c r="AK95" i="26" s="1"/>
  <c r="AK94" i="26"/>
  <c r="AP49" i="26"/>
  <c r="AO70" i="26"/>
  <c r="AO69" i="26"/>
  <c r="AO65" i="26" s="1"/>
  <c r="AO72" i="26" s="1"/>
  <c r="AO74" i="26" s="1"/>
  <c r="AT82" i="26"/>
  <c r="AU73" i="26"/>
  <c r="AT71" i="26"/>
  <c r="AL77" i="26"/>
  <c r="AL84" i="26" s="1"/>
  <c r="AL89" i="26" s="1"/>
  <c r="AN76" i="26"/>
  <c r="AN81" i="26"/>
  <c r="AS91" i="26"/>
  <c r="AT79" i="26"/>
  <c r="AN85" i="26"/>
  <c r="AR80" i="26"/>
  <c r="AR57" i="26"/>
  <c r="AR63" i="26"/>
  <c r="AS47" i="26"/>
  <c r="AM81" i="26"/>
  <c r="AM76" i="26"/>
  <c r="AK78" i="26"/>
  <c r="AL92" i="26" l="1"/>
  <c r="AL93" i="26" s="1"/>
  <c r="AL96" i="26" s="1"/>
  <c r="AL94" i="26"/>
  <c r="AL90" i="26"/>
  <c r="AL95" i="26" s="1"/>
  <c r="AU79" i="26"/>
  <c r="AT91" i="26"/>
  <c r="AM77" i="26"/>
  <c r="AM84" i="26" s="1"/>
  <c r="AM89" i="26" s="1"/>
  <c r="AL78" i="26"/>
  <c r="AO81" i="26"/>
  <c r="AO76" i="26"/>
  <c r="AO85" i="26"/>
  <c r="AS80" i="26"/>
  <c r="AS57" i="26"/>
  <c r="AT47" i="26"/>
  <c r="AS63" i="26"/>
  <c r="AN77" i="26"/>
  <c r="AN78" i="26" s="1"/>
  <c r="AU82" i="26"/>
  <c r="AV73" i="26"/>
  <c r="AU71" i="26"/>
  <c r="AP69" i="26"/>
  <c r="AP70" i="26"/>
  <c r="AQ49" i="26"/>
  <c r="AP85" i="26" l="1"/>
  <c r="AM92" i="26"/>
  <c r="AM93" i="26" s="1"/>
  <c r="AM96" i="26" s="1"/>
  <c r="AM90" i="26"/>
  <c r="AM95" i="26" s="1"/>
  <c r="AM94" i="26"/>
  <c r="AO77" i="26"/>
  <c r="AT80" i="26"/>
  <c r="AT63" i="26"/>
  <c r="AT57" i="26"/>
  <c r="AU47" i="26"/>
  <c r="AU91" i="26"/>
  <c r="AV79" i="26"/>
  <c r="AP65" i="26"/>
  <c r="AP72" i="26" s="1"/>
  <c r="AP74" i="26" s="1"/>
  <c r="AN84" i="26"/>
  <c r="AN89" i="26" s="1"/>
  <c r="AM78" i="26"/>
  <c r="AQ70" i="26"/>
  <c r="AQ69" i="26"/>
  <c r="AQ65" i="26" s="1"/>
  <c r="AQ72" i="26" s="1"/>
  <c r="AQ74" i="26" s="1"/>
  <c r="AR49" i="26"/>
  <c r="AV82" i="26"/>
  <c r="AV71" i="26"/>
  <c r="AW73" i="26"/>
  <c r="AO84" i="26" l="1"/>
  <c r="AO89" i="26" s="1"/>
  <c r="AO90" i="26" s="1"/>
  <c r="AW82" i="26"/>
  <c r="AW71" i="26"/>
  <c r="AX73" i="26"/>
  <c r="AQ81" i="26"/>
  <c r="AQ76" i="26"/>
  <c r="AP76" i="26"/>
  <c r="AP81" i="26"/>
  <c r="AQ85" i="26"/>
  <c r="AV91" i="26"/>
  <c r="AW79" i="26"/>
  <c r="AR70" i="26"/>
  <c r="AR69" i="26"/>
  <c r="AS49" i="26"/>
  <c r="AN92" i="26"/>
  <c r="AN93" i="26" s="1"/>
  <c r="AN96" i="26" s="1"/>
  <c r="AN90" i="26"/>
  <c r="AN95" i="26" s="1"/>
  <c r="AN94" i="26"/>
  <c r="AU80" i="26"/>
  <c r="AU57" i="26"/>
  <c r="AV47" i="26"/>
  <c r="AU63" i="26"/>
  <c r="AO78" i="26"/>
  <c r="AO94" i="26" l="1"/>
  <c r="AR85" i="26"/>
  <c r="AO92" i="26"/>
  <c r="AO93" i="26" s="1"/>
  <c r="AO96" i="26" s="1"/>
  <c r="AR65" i="26"/>
  <c r="AR72" i="26" s="1"/>
  <c r="AR74" i="26" s="1"/>
  <c r="AO95" i="26"/>
  <c r="AS70" i="26"/>
  <c r="AS85" i="26" s="1"/>
  <c r="AS69" i="26"/>
  <c r="AT49" i="26"/>
  <c r="AQ77" i="26"/>
  <c r="AQ78" i="26" s="1"/>
  <c r="AV80" i="26"/>
  <c r="AV57" i="26"/>
  <c r="AV63" i="26"/>
  <c r="AW47" i="26"/>
  <c r="AX82" i="26"/>
  <c r="AX71" i="26"/>
  <c r="AY73" i="26"/>
  <c r="AW91" i="26"/>
  <c r="AX79" i="26"/>
  <c r="AP77" i="26"/>
  <c r="AP84" i="26" s="1"/>
  <c r="AP89" i="26" s="1"/>
  <c r="AP92" i="26" l="1"/>
  <c r="AP93" i="26" s="1"/>
  <c r="AP96" i="26" s="1"/>
  <c r="AP94" i="26"/>
  <c r="AP90" i="26"/>
  <c r="AP95" i="26" s="1"/>
  <c r="AP78" i="26"/>
  <c r="AQ84" i="26"/>
  <c r="AQ89" i="26" s="1"/>
  <c r="AY82" i="26"/>
  <c r="AY71" i="26"/>
  <c r="AZ73" i="26"/>
  <c r="AW57" i="26"/>
  <c r="AX47" i="26"/>
  <c r="AW63" i="26"/>
  <c r="AW80" i="26"/>
  <c r="AX91" i="26"/>
  <c r="AY79" i="26"/>
  <c r="AT69" i="26"/>
  <c r="AT70" i="26"/>
  <c r="AU49" i="26"/>
  <c r="AS65" i="26"/>
  <c r="AS72" i="26" s="1"/>
  <c r="AS74" i="26" s="1"/>
  <c r="AR76" i="26"/>
  <c r="AR81" i="26"/>
  <c r="AT85" i="26" l="1"/>
  <c r="AS81" i="26"/>
  <c r="AS76" i="26"/>
  <c r="AY91" i="26"/>
  <c r="AZ79" i="26"/>
  <c r="AZ91" i="26" s="1"/>
  <c r="AX80" i="26"/>
  <c r="AX63" i="26"/>
  <c r="AX57" i="26"/>
  <c r="AY47" i="26"/>
  <c r="AZ82" i="26"/>
  <c r="AZ71" i="26"/>
  <c r="AR77" i="26"/>
  <c r="AR84" i="26" s="1"/>
  <c r="AR89" i="26" s="1"/>
  <c r="AT65" i="26"/>
  <c r="AT72" i="26" s="1"/>
  <c r="AT74" i="26" s="1"/>
  <c r="AU69" i="26"/>
  <c r="AU70" i="26"/>
  <c r="AV49" i="26"/>
  <c r="AQ92" i="26"/>
  <c r="AQ93" i="26" s="1"/>
  <c r="AQ96" i="26" s="1"/>
  <c r="AQ94" i="26"/>
  <c r="AQ90" i="26"/>
  <c r="AQ95" i="26" s="1"/>
  <c r="AU85" i="26" l="1"/>
  <c r="AR78" i="26"/>
  <c r="AR92" i="26"/>
  <c r="AR93" i="26" s="1"/>
  <c r="AR96" i="26" s="1"/>
  <c r="AR90" i="26"/>
  <c r="AR95" i="26" s="1"/>
  <c r="AR94" i="26"/>
  <c r="AY80" i="26"/>
  <c r="AY57" i="26"/>
  <c r="AZ47" i="26"/>
  <c r="AY63" i="26"/>
  <c r="AU65" i="26"/>
  <c r="AU72" i="26" s="1"/>
  <c r="AU74" i="26" s="1"/>
  <c r="AT76" i="26"/>
  <c r="AT81" i="26"/>
  <c r="AS77" i="26"/>
  <c r="AS84" i="26" s="1"/>
  <c r="AS89" i="26" s="1"/>
  <c r="AV70" i="26"/>
  <c r="AV69" i="26"/>
  <c r="AW49" i="26"/>
  <c r="AS78" i="26" l="1"/>
  <c r="AV65" i="26"/>
  <c r="AV72" i="26" s="1"/>
  <c r="AV74" i="26" s="1"/>
  <c r="AS92" i="26"/>
  <c r="AS93" i="26" s="1"/>
  <c r="AS96" i="26" s="1"/>
  <c r="AS94" i="26"/>
  <c r="AS90" i="26"/>
  <c r="AS95" i="26" s="1"/>
  <c r="AU81" i="26"/>
  <c r="AU76" i="26"/>
  <c r="AW70" i="26"/>
  <c r="AW69" i="26"/>
  <c r="AX49" i="26"/>
  <c r="AV76" i="26"/>
  <c r="AV81" i="26"/>
  <c r="AZ80" i="26"/>
  <c r="AZ57" i="26"/>
  <c r="AZ63" i="26"/>
  <c r="AV85" i="26"/>
  <c r="AT77" i="26"/>
  <c r="AT84" i="26" s="1"/>
  <c r="AT89" i="26" s="1"/>
  <c r="AT78" i="26" l="1"/>
  <c r="AW85" i="26"/>
  <c r="AT92" i="26"/>
  <c r="AT93" i="26" s="1"/>
  <c r="AT96" i="26" s="1"/>
  <c r="AT94" i="26"/>
  <c r="AT90" i="26"/>
  <c r="AT95" i="26" s="1"/>
  <c r="AX69" i="26"/>
  <c r="AX70" i="26"/>
  <c r="AY49" i="26"/>
  <c r="AW65" i="26"/>
  <c r="AW72" i="26" s="1"/>
  <c r="AW74" i="26" s="1"/>
  <c r="AV77" i="26"/>
  <c r="AU77" i="26"/>
  <c r="AU84" i="26" s="1"/>
  <c r="AU89" i="26" s="1"/>
  <c r="AX85" i="26" l="1"/>
  <c r="AU92" i="26"/>
  <c r="AU93" i="26" s="1"/>
  <c r="AU96" i="26" s="1"/>
  <c r="AU90" i="26"/>
  <c r="AU95" i="26" s="1"/>
  <c r="AU94" i="26"/>
  <c r="AV84" i="26"/>
  <c r="AV89" i="26" s="1"/>
  <c r="AY70" i="26"/>
  <c r="AY69" i="26"/>
  <c r="AZ49" i="26"/>
  <c r="AV78" i="26"/>
  <c r="AU78" i="26"/>
  <c r="AW81" i="26"/>
  <c r="AW76" i="26"/>
  <c r="AX65" i="26"/>
  <c r="AX72" i="26" s="1"/>
  <c r="AX74" i="26" s="1"/>
  <c r="AY65" i="26" l="1"/>
  <c r="AY72" i="26" s="1"/>
  <c r="AY74" i="26" s="1"/>
  <c r="AX76" i="26"/>
  <c r="AX81" i="26"/>
  <c r="AV92" i="26"/>
  <c r="AV93" i="26" s="1"/>
  <c r="AV96" i="26" s="1"/>
  <c r="AV94" i="26"/>
  <c r="AV90" i="26"/>
  <c r="AV95" i="26" s="1"/>
  <c r="AW77" i="26"/>
  <c r="AW84" i="26" s="1"/>
  <c r="AW89" i="26" s="1"/>
  <c r="AZ70" i="26"/>
  <c r="AZ69" i="26"/>
  <c r="AY81" i="26"/>
  <c r="AY76" i="26"/>
  <c r="AY85" i="26"/>
  <c r="AZ85" i="26" l="1"/>
  <c r="AW78" i="26"/>
  <c r="AY77" i="26"/>
  <c r="AY78" i="26" s="1"/>
  <c r="AW92" i="26"/>
  <c r="AW93" i="26" s="1"/>
  <c r="AW96" i="26" s="1"/>
  <c r="AW90" i="26"/>
  <c r="AW95" i="26" s="1"/>
  <c r="AW94" i="26"/>
  <c r="AZ65" i="26"/>
  <c r="AZ72" i="26" s="1"/>
  <c r="AZ74" i="26" s="1"/>
  <c r="AX77" i="26"/>
  <c r="AX84" i="26" s="1"/>
  <c r="AX89" i="26" s="1"/>
  <c r="AZ76" i="26" l="1"/>
  <c r="AZ81" i="26"/>
  <c r="AX92" i="26"/>
  <c r="AX93" i="26" s="1"/>
  <c r="AX96" i="26" s="1"/>
  <c r="AX94" i="26"/>
  <c r="AX90" i="26"/>
  <c r="AX95" i="26" s="1"/>
  <c r="AX78" i="26"/>
  <c r="AY84" i="26"/>
  <c r="AY89" i="26" s="1"/>
  <c r="AY92" i="26" l="1"/>
  <c r="AY93" i="26" s="1"/>
  <c r="AY96" i="26" s="1"/>
  <c r="AY94" i="26"/>
  <c r="AY90" i="26"/>
  <c r="AY95" i="26" s="1"/>
  <c r="AZ77" i="26"/>
  <c r="AZ84" i="26" s="1"/>
  <c r="AZ89" i="26" s="1"/>
  <c r="AZ92" i="26" l="1"/>
  <c r="AZ93" i="26" s="1"/>
  <c r="AZ90" i="26"/>
  <c r="AZ95" i="26" s="1"/>
  <c r="F28" i="26" s="1"/>
  <c r="AZ94" i="26"/>
  <c r="AZ78" i="26"/>
  <c r="AZ96" i="26" l="1"/>
  <c r="F29" i="26" s="1"/>
  <c r="F30" i="26"/>
  <c r="F31" i="26" s="1"/>
  <c r="C27" i="6" l="1"/>
  <c r="A4" i="15" l="1"/>
  <c r="A5" i="10"/>
  <c r="A4" i="17"/>
  <c r="A5" i="6"/>
  <c r="A5" i="23"/>
  <c r="A6" i="13"/>
  <c r="A4" i="12"/>
  <c r="A11" i="15" l="1"/>
  <c r="A12" i="29" s="1"/>
  <c r="A14" i="15" l="1"/>
  <c r="A8" i="15"/>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<sst xmlns="http://schemas.openxmlformats.org/spreadsheetml/2006/main" count="1515" uniqueCount="662">
  <si>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</si>
  <si>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</si>
  <si>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</si>
  <si>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</si>
  <si>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</si>
  <si>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</si>
  <si>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</si>
  <si>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</si>
  <si>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</si>
  <si>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</si>
  <si>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</si>
  <si>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</si>
  <si>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</si>
  <si>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</si>
  <si>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</si>
  <si>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</si>
  <si>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</si>
  <si>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</si>
  <si>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</si>
  <si>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</si>
  <si>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</si>
  <si>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</si>
  <si>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</si>
  <si>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</si>
  <si>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</si>
  <si>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</si>
  <si>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</si>
  <si>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</si>
  <si>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</si>
  <si>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</si>
  <si>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</si>
  <si>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</si>
  <si>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</si>
  <si>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</si>
  <si>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</si>
  <si>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</si>
  <si>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</si>
  <si>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</si>
  <si>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</si>
  <si>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</si>
  <si>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</si>
  <si>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</si>
  <si>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</si>
  <si>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</si>
  <si>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</si>
  <si>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</si>
  <si>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</si>
  <si>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</si>
  <si>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</si>
  <si>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</si>
  <si>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</si>
  <si>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</si>
  <si>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</si>
  <si>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</si>
  <si>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</si>
  <si>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</si>
  <si>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</si>
  <si>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</si>
  <si>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</si>
  <si>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</si>
  <si>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</si>
  <si>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</si>
  <si>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</si>
  <si>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</si>
  <si>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</si>
  <si>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</si>
  <si>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</si>
  <si>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</si>
  <si>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</si>
  <si>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</si>
  <si>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</si>
  <si>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</si>
  <si>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</si>
  <si>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</si>
  <si>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</si>
  <si>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</si>
  <si>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</si>
  <si>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</si>
  <si>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</si>
  <si>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</si>
  <si>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</si>
  <si>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</si>
  <si>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</si>
  <si>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</si>
  <si>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</si>
  <si>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</si>
  <si>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</si>
  <si>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</si>
  <si>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</si>
  <si>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</si>
  <si>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</si>
  <si>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</si>
  <si>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</si>
  <si>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</si>
  <si>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</si>
  <si>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</si>
  <si>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</si>
  <si>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</si>
  <si>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</si>
  <si>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</si>
  <si>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</si>
  <si>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</si>
  <si>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</si>
  <si>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</si>
  <si>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</si>
  <si>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</si>
  <si>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</si>
  <si>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</si>
  <si>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</si>
  <si>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</si>
  <si>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</si>
  <si>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</si>
  <si>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</si>
  <si>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</si>
  <si>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</si>
  <si>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</si>
  <si>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</si>
  <si>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</si>
  <si>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</si>
  <si>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</si>
  <si>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</si>
  <si>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</si>
  <si>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</si>
  <si>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</si>
  <si>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</si>
  <si>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</si>
  <si>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</si>
  <si>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</si>
  <si>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</si>
  <si>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</si>
  <si>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</si>
  <si>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</si>
  <si>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</si>
  <si>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</si>
  <si>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</si>
  <si>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</si>
  <si>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</si>
  <si>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</si>
  <si>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</si>
  <si>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</si>
  <si>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</si>
  <si>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</si>
  <si>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</si>
  <si>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</si>
  <si>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</si>
  <si>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</si>
  <si>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</si>
  <si>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</si>
  <si>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</si>
  <si>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</si>
  <si>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</si>
  <si>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</si>
  <si>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</si>
  <si>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</si>
  <si>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</si>
  <si>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</si>
  <si>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</si>
  <si>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</si>
  <si>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</si>
  <si>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</si>
  <si>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</si>
  <si>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</si>
  <si>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</si>
  <si>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</si>
  <si>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</si>
  <si>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</si>
  <si>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</si>
  <si>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</si>
  <si>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</si>
  <si>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</si>
  <si>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</si>
  <si>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</si>
  <si>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</si>
  <si>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</si>
  <si>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</si>
  <si>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</si>
  <si>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</si>
  <si>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</si>
  <si>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</si>
  <si>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</si>
  <si>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</si>
  <si>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</si>
  <si>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</si>
  <si>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</si>
  <si>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</si>
  <si>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</si>
  <si>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</si>
  <si>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</si>
  <si>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</si>
  <si>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</si>
  <si>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</si>
  <si>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</si>
  <si>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</si>
  <si>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</si>
  <si>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</si>
  <si>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</si>
  <si>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</si>
  <si>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</si>
  <si>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</si>
  <si>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</si>
  <si>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</si>
  <si>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</si>
  <si>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</si>
  <si>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</si>
  <si>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</si>
  <si>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</si>
  <si>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</si>
  <si>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</si>
  <si>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</si>
  <si>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</si>
  <si>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</si>
  <si>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</si>
  <si>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</si>
  <si>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</si>
  <si>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</si>
  <si>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</si>
  <si>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</si>
  <si>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</si>
  <si>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</si>
  <si>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</si>
  <si>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</si>
  <si>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</si>
  <si>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</si>
  <si>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</si>
  <si>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</si>
  <si>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</si>
  <si>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</si>
  <si>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</si>
  <si>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</si>
  <si>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</si>
  <si>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</si>
  <si>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</si>
  <si>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</si>
  <si>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</si>
  <si>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</si>
  <si>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</si>
  <si>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</si>
  <si>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</si>
  <si>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</si>
  <si>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</si>
  <si>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</si>
  <si>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</si>
  <si>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</si>
  <si>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</si>
  <si>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</si>
  <si>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</si>
  <si>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</si>
  <si>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</si>
  <si>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</si>
  <si>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</si>
  <si>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</si>
  <si>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</si>
  <si>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</si>
  <si>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</si>
  <si>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</si>
  <si>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</si>
  <si>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</si>
  <si>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</si>
  <si>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</si>
  <si>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</si>
  <si>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</si>
  <si>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</si>
  <si>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</si>
  <si>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</si>
  <si>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</si>
  <si>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</si>
  <si>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</si>
  <si>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</si>
  <si>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</si>
  <si>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</si>
  <si>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</si>
  <si>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</si>
  <si>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</si>
  <si>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</si>
  <si>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</si>
  <si>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</si>
  <si>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</si>
  <si>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</si>
  <si>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</si>
  <si>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</si>
  <si>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</si>
  <si>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</si>
  <si>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</si>
  <si>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</si>
  <si>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</si>
  <si>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</si>
  <si>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</si>
  <si>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</si>
  <si>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</si>
  <si>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</si>
  <si>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</si>
  <si>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</si>
  <si>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</si>
  <si>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</si>
  <si>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</si>
  <si>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</si>
  <si>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</si>
  <si>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</si>
  <si>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</si>
  <si>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</si>
  <si>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</si>
  <si>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</si>
  <si>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</si>
  <si>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</si>
  <si>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</si>
  <si>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</si>
  <si>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</si>
  <si>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</si>
  <si>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</si>
  <si>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</si>
  <si>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</si>
  <si>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</si>
  <si>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</si>
  <si>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</si>
  <si>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</si>
  <si>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</si>
  <si>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</si>
  <si>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</si>
  <si>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</si>
  <si>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</si>
  <si>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</si>
  <si>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</si>
  <si>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</si>
  <si>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</si>
  <si>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</si>
  <si>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</si>
  <si>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</si>
  <si>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</si>
  <si>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</si>
  <si>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</si>
  <si>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</si>
  <si>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</si>
  <si>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</si>
  <si>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</si>
  <si>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</si>
  <si>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</si>
  <si>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</si>
  <si>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</si>
  <si>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</si>
  <si>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</si>
  <si>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</si>
  <si>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</si>
  <si>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</si>
  <si>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</si>
  <si>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</si>
  <si>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</si>
  <si>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</si>
  <si>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</si>
  <si>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</si>
  <si>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</si>
  <si>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</si>
  <si>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</si>
  <si>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</si>
  <si>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</si>
  <si>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</si>
  <si>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</si>
  <si>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</si>
  <si>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</si>
  <si>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</si>
  <si>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</si>
  <si>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</si>
  <si>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</si>
  <si>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</si>
  <si>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</si>
  <si>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</si>
  <si>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</si>
  <si>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</si>
  <si>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</si>
  <si>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</si>
  <si>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</si>
  <si>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</si>
  <si>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</si>
  <si>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</si>
  <si>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</si>
  <si>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</si>
  <si>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</si>
  <si>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</si>
  <si>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</si>
  <si>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</si>
  <si>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</si>
  <si>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</si>
  <si>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</si>
  <si>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</si>
  <si>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</si>
  <si>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</si>
  <si>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</si>
  <si>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</si>
  <si>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</si>
  <si>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</si>
  <si>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</si>
  <si>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</si>
  <si>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</si>
  <si>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</si>
  <si>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</si>
  <si>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</si>
  <si>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</si>
  <si>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</si>
  <si>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</si>
  <si>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</si>
  <si>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</si>
  <si>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</si>
  <si>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</si>
  <si>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</si>
  <si>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</si>
  <si>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</si>
  <si>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</si>
  <si>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</si>
  <si>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</si>
  <si>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</si>
  <si>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</si>
  <si>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</si>
  <si>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</si>
  <si>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</si>
  <si>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</si>
  <si>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</si>
  <si>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</si>
  <si>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</si>
  <si>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</si>
  <si>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</si>
  <si>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</si>
  <si>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</si>
  <si>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</si>
  <si>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</si>
  <si>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</si>
  <si>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</si>
  <si>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</si>
  <si>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</si>
  <si>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</si>
  <si>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</si>
  <si>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</si>
  <si>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</si>
  <si>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</si>
  <si>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</si>
  <si>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</si>
  <si>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</si>
  <si>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</si>
  <si>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</si>
  <si>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</si>
  <si>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</si>
  <si>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</si>
  <si>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</si>
  <si>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</si>
  <si>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</si>
  <si>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</si>
  <si>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</si>
  <si>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</si>
  <si>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</si>
  <si>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</si>
  <si>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</si>
  <si>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</si>
  <si>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</si>
  <si>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</si>
  <si>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</si>
  <si>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</si>
  <si>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</si>
  <si>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2017.0109</t>
  </si>
  <si>
    <t>Реконструкция и техперевооружение электросетевых объектов</t>
  </si>
  <si>
    <t>12.2018</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</si>
  <si>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</si>
  <si>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</si>
  <si>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</si>
  <si>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</si>
  <si>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</si>
  <si>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</si>
  <si>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</si>
  <si>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</si>
  <si>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</si>
  <si>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</si>
  <si>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</si>
  <si>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</si>
  <si>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</si>
  <si>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</si>
  <si>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</si>
  <si>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</si>
  <si>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</si>
  <si>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</si>
  <si>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</si>
  <si>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</si>
  <si>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</si>
  <si>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</si>
  <si>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</si>
  <si>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</si>
  <si>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</si>
  <si>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</si>
  <si>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</si>
  <si>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</si>
  <si>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</si>
  <si>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</si>
  <si>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</si>
  <si>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</si>
  <si>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отсутствует</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</si>
  <si>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</si>
  <si>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</si>
  <si>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</si>
  <si>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</si>
  <si>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</si>
  <si>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</si>
  <si>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позднее согласование документации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</si>
  <si>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</si>
  <si>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</si>
  <si>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</si>
  <si>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</si>
  <si>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</si>
  <si>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Тюменский, Нижнетавдинский</t>
  </si>
  <si>
    <t>П</t>
  </si>
  <si>
    <t>F_TP3300.VL.0072</t>
  </si>
  <si>
    <t xml:space="preserve">Наименование объекта </t>
  </si>
  <si>
    <t xml:space="preserve"> Реконструкция ВЛ-110 кВ Тюмень-Караганда-Велижаны-Н-Тавда</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</si>
  <si>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</si>
  <si>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</si>
  <si>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</si>
  <si>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</si>
  <si>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</si>
  <si>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</si>
  <si>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</si>
  <si>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</si>
  <si>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</si>
  <si>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</si>
  <si>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</si>
  <si>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</si>
  <si>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</si>
  <si>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</si>
  <si>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</si>
  <si>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</si>
  <si>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</si>
  <si>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</si>
  <si>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</si>
  <si>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</si>
  <si>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</si>
  <si>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</si>
  <si>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</si>
  <si>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</si>
  <si>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</si>
  <si>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</si>
  <si>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</si>
  <si>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</si>
  <si>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</si>
  <si>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</si>
  <si>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</si>
  <si>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</si>
  <si>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</si>
  <si>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</si>
  <si>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</si>
  <si>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 xml:space="preserve">не подошел срок реализации
</t>
  </si>
  <si>
    <t>Возможность реализации в срок</t>
  </si>
  <si>
    <t xml:space="preserve">Предварительный расчет стоимости </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</si>
  <si>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</si>
  <si>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</si>
  <si>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</si>
  <si>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</si>
  <si>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</si>
  <si>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</si>
  <si>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</si>
  <si>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</si>
  <si>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</si>
  <si>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</si>
  <si>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</si>
  <si>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</si>
  <si>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</si>
  <si>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</si>
  <si>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</si>
  <si>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</si>
  <si>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</si>
  <si>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</si>
  <si>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</si>
  <si>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</si>
  <si>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</si>
  <si>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</si>
  <si>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</si>
  <si>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</si>
  <si>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</si>
  <si>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</si>
  <si>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</si>
  <si>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</si>
  <si>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</si>
  <si>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</si>
  <si>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</si>
  <si>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</si>
  <si>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</si>
  <si>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</si>
  <si>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</si>
  <si>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</si>
  <si>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</si>
  <si>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</si>
  <si>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</si>
  <si>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</si>
  <si>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</si>
  <si>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</si>
  <si>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</si>
  <si>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</si>
  <si>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</si>
  <si>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</si>
  <si>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</si>
  <si>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</si>
  <si>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</si>
  <si>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</si>
  <si>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</si>
  <si>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</si>
  <si>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</si>
  <si>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</si>
  <si>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</si>
  <si>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</si>
  <si>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</si>
  <si>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</si>
  <si>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</si>
  <si>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</si>
  <si>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</si>
  <si>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</si>
  <si>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</si>
  <si>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</si>
  <si>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</si>
  <si>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</si>
  <si>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</si>
  <si>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</si>
  <si>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</si>
  <si>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</si>
  <si>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12.355.619,42</t>
    </r>
    <r>
      <rPr>
        <sz val="10"/>
        <rFont val="Times New Roman"/>
        <family val="1"/>
        <charset val="204"/>
      </rPr>
      <t xml:space="preserve"> руб. с НДС.</t>
    </r>
  </si>
  <si>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</si>
  <si>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</si>
  <si>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</si>
  <si>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ЛЭП, км</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</si>
  <si>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</si>
  <si>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</si>
  <si>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</si>
  <si>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</si>
  <si>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</si>
  <si>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</si>
  <si>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</si>
  <si>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</si>
  <si>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</si>
  <si>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</si>
  <si>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Сметная стоимость проекта в ценах 2020 года с НДС, млн. руб.</t>
  </si>
  <si>
    <t xml:space="preserve"> "ЦЭТИС" ; ГКУ ТО "УАД"</t>
  </si>
  <si>
    <t>5.11.1.10</t>
  </si>
  <si>
    <t>Единый стандарт (Положение о закупке)</t>
  </si>
  <si>
    <t>АЗ № Т13/01/13652 от 22.10.2018</t>
  </si>
  <si>
    <t>22.10.2018</t>
  </si>
  <si>
    <t>ООО "НПЦ "АРХЕО"</t>
  </si>
  <si>
    <t>ТюмНЦ СО РАН</t>
  </si>
  <si>
    <t>+</t>
  </si>
  <si>
    <t>Факт (предложения по корректировке плана)</t>
  </si>
  <si>
    <t>1.12.</t>
  </si>
  <si>
    <t>Год раскрытия информации: 2022 год</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</si>
  <si>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</si>
  <si>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</si>
  <si>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</si>
  <si>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</si>
  <si>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</si>
  <si>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</si>
  <si>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</si>
  <si>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</si>
  <si>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</si>
  <si>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</si>
  <si>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</si>
  <si>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</si>
  <si>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региональный</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</si>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</sst>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indexed="8"/>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7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6" fillId="0" borderId="1" xfId="0" applyNumberFormat="1" applyFont="1" applyFill="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8" fontId="65"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168"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72"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3"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8" fillId="0" borderId="0" xfId="99" applyFont="1" applyAlignment="1">
      <alignment vertical="center"/>
    </xf>
    <xf numFmtId="0" fontId="68"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4" fillId="0" borderId="0" xfId="99" applyFont="1" applyBorder="1" applyAlignment="1">
      <alignment vertical="center"/>
    </xf>
    <xf numFmtId="171" fontId="75" fillId="0" borderId="0" xfId="99" applyNumberFormat="1" applyFont="1" applyBorder="1" applyAlignment="1">
      <alignment horizontal="center" vertical="center"/>
    </xf>
    <xf numFmtId="171" fontId="75" fillId="25" borderId="0" xfId="99" applyNumberFormat="1" applyFont="1" applyFill="1" applyBorder="1" applyAlignment="1">
      <alignment horizontal="center" vertical="center"/>
    </xf>
    <xf numFmtId="0" fontId="74"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72"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0" borderId="1" xfId="49"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8" fillId="0" borderId="1" xfId="2" applyFont="1" applyFill="1" applyBorder="1" applyAlignment="1">
      <alignment vertical="center" wrapText="1"/>
    </xf>
    <xf numFmtId="0" fontId="65" fillId="0" borderId="1" xfId="0" applyNumberFormat="1" applyFont="1" applyFill="1" applyBorder="1" applyAlignment="1">
      <alignment horizontal="center" vertical="center" wrapText="1"/>
    </xf>
    <xf numFmtId="0" fontId="76" fillId="0" borderId="2" xfId="0" applyFont="1" applyFill="1" applyBorder="1" applyAlignment="1">
      <alignment horizontal="center" vertical="center" wrapText="1"/>
    </xf>
    <xf numFmtId="0" fontId="65" fillId="0" borderId="1" xfId="0" quotePrefix="1"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8" fillId="0" borderId="0" xfId="1" applyFont="1" applyAlignment="1">
      <alignment horizontal="left" vertical="center"/>
    </xf>
    <xf numFmtId="170" fontId="36" fillId="26" borderId="0" xfId="0" applyNumberFormat="1" applyFont="1" applyFill="1" applyBorder="1" applyAlignment="1">
      <alignment horizontal="left" vertical="center" wrapText="1"/>
    </xf>
    <xf numFmtId="0" fontId="36" fillId="0" borderId="0" xfId="49" applyFont="1" applyBorder="1"/>
    <xf numFmtId="0" fontId="46" fillId="0" borderId="1" xfId="0" applyFont="1" applyFill="1" applyBorder="1" applyAlignment="1">
      <alignment horizontal="center"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56"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horizontal="left" vertical="center"/>
    </xf>
    <xf numFmtId="170" fontId="36" fillId="0" borderId="31" xfId="0" applyNumberFormat="1" applyFont="1" applyFill="1" applyBorder="1" applyAlignment="1">
      <alignment horizontal="left" vertical="center"/>
    </xf>
    <xf numFmtId="170"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61" fillId="0" borderId="0" xfId="0" applyFont="1" applyFill="1"/>
    <xf numFmtId="0" fontId="39" fillId="0" borderId="32" xfId="0" applyFont="1" applyFill="1" applyBorder="1" applyAlignment="1">
      <alignment horizontal="left" vertical="center"/>
    </xf>
    <xf numFmtId="0" fontId="36" fillId="0" borderId="31" xfId="0"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15991289.78053735</c:v>
                </c:pt>
                <c:pt idx="1">
                  <c:v>14175520.493568057</c:v>
                </c:pt>
                <c:pt idx="2">
                  <c:v>12567470.802298747</c:v>
                </c:pt>
                <c:pt idx="3">
                  <c:v>10742765.198521757</c:v>
                </c:pt>
                <c:pt idx="4">
                  <c:v>7973481.3534955457</c:v>
                </c:pt>
                <c:pt idx="5">
                  <c:v>7073363.3420779556</c:v>
                </c:pt>
                <c:pt idx="6">
                  <c:v>6275678.8952064738</c:v>
                </c:pt>
                <c:pt idx="7">
                  <c:v>5568691.9539887784</c:v>
                </c:pt>
                <c:pt idx="8">
                  <c:v>4942018.6516266214</c:v>
                </c:pt>
                <c:pt idx="9">
                  <c:v>4386470.8002595911</c:v>
                </c:pt>
                <c:pt idx="10">
                  <c:v>4172901.6608565496</c:v>
                </c:pt>
                <c:pt idx="11">
                  <c:v>3710338.1795270438</c:v>
                </c:pt>
                <c:pt idx="12">
                  <c:v>3299592.4434786807</c:v>
                </c:pt>
                <c:pt idx="13">
                  <c:v>2934806.3137675272</c:v>
                </c:pt>
                <c:pt idx="14">
                  <c:v>2610789.1179591781</c:v>
                </c:pt>
                <c:pt idx="15">
                  <c:v>2322941.1006011791</c:v>
                </c:pt>
                <c:pt idx="16">
                  <c:v>2368629.2684378135</c:v>
                </c:pt>
                <c:pt idx="17">
                  <c:v>2105498.6797101232</c:v>
                </c:pt>
                <c:pt idx="18">
                  <c:v>1871909.0327028991</c:v>
                </c:pt>
                <c:pt idx="19">
                  <c:v>1664513.3993563415</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pt idx="11">
                  <c:v>8941423.7119644638</c:v>
                </c:pt>
                <c:pt idx="12">
                  <c:v>12241016.155443145</c:v>
                </c:pt>
                <c:pt idx="13">
                  <c:v>15175822.469210673</c:v>
                </c:pt>
                <c:pt idx="14">
                  <c:v>17786611.587169852</c:v>
                </c:pt>
                <c:pt idx="15">
                  <c:v>20109552.68777103</c:v>
                </c:pt>
                <c:pt idx="16">
                  <c:v>22478181.956208844</c:v>
                </c:pt>
                <c:pt idx="17">
                  <c:v>24583680.635918967</c:v>
                </c:pt>
                <c:pt idx="18">
                  <c:v>26455589.668621868</c:v>
                </c:pt>
                <c:pt idx="19">
                  <c:v>28120103.067978211</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9" t="s">
        <v>642</v>
      </c>
      <c r="B5" s="339"/>
      <c r="C5" s="339"/>
      <c r="D5" s="105"/>
      <c r="E5" s="105"/>
      <c r="F5" s="105"/>
      <c r="G5" s="105"/>
      <c r="H5" s="105"/>
    </row>
    <row r="6" spans="1:20" s="12" customFormat="1" ht="18.75" x14ac:dyDescent="0.3">
      <c r="A6" s="17"/>
      <c r="D6" s="16"/>
      <c r="E6" s="16"/>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1" t="s">
        <v>576</v>
      </c>
      <c r="B9" s="341"/>
      <c r="C9" s="341"/>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1" t="s">
        <v>505</v>
      </c>
      <c r="B12" s="344"/>
      <c r="C12" s="344"/>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1" t="s">
        <v>644</v>
      </c>
      <c r="B15" s="344"/>
      <c r="C15" s="344"/>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433</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303</v>
      </c>
      <c r="C22" s="132" t="s">
        <v>450</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451</v>
      </c>
      <c r="D23" s="29"/>
      <c r="E23" s="29"/>
      <c r="F23" s="29"/>
      <c r="G23" s="28"/>
      <c r="H23" s="28"/>
      <c r="I23" s="28"/>
      <c r="J23" s="28"/>
      <c r="K23" s="28"/>
      <c r="L23" s="28"/>
      <c r="M23" s="28"/>
      <c r="N23" s="28"/>
      <c r="O23" s="28"/>
      <c r="P23" s="28"/>
      <c r="Q23" s="28"/>
      <c r="R23" s="27"/>
      <c r="S23" s="27"/>
      <c r="T23" s="27"/>
    </row>
    <row r="24" spans="1:20" s="3" customFormat="1" ht="18" customHeight="1" x14ac:dyDescent="0.2">
      <c r="A24" s="336"/>
      <c r="B24" s="337"/>
      <c r="C24" s="33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380</v>
      </c>
      <c r="C25" s="133" t="s">
        <v>502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3" t="s">
        <v>654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3" t="s">
        <v>503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381</v>
      </c>
      <c r="C28" s="133" t="s">
        <v>449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382</v>
      </c>
      <c r="C29" s="133" t="s">
        <v>449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383</v>
      </c>
      <c r="C30" s="133" t="s">
        <v>449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384</v>
      </c>
      <c r="C31" s="133" t="s">
        <v>449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385</v>
      </c>
      <c r="C32" s="133" t="s">
        <v>449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386</v>
      </c>
      <c r="C33" s="133" t="s">
        <v>655</v>
      </c>
      <c r="D33" s="34"/>
      <c r="E33" s="34"/>
      <c r="F33" s="33"/>
      <c r="G33" s="33"/>
      <c r="H33" s="33"/>
      <c r="I33" s="33"/>
      <c r="J33" s="33"/>
      <c r="K33" s="33"/>
      <c r="L33" s="33"/>
      <c r="M33" s="33"/>
      <c r="N33" s="33"/>
      <c r="O33" s="33"/>
      <c r="P33" s="33"/>
      <c r="Q33" s="32"/>
      <c r="R33" s="32"/>
      <c r="S33" s="32"/>
      <c r="T33" s="32"/>
    </row>
    <row r="34" spans="1:20" ht="111" customHeight="1" x14ac:dyDescent="0.25">
      <c r="A34" s="24" t="s">
        <v>402</v>
      </c>
      <c r="B34" s="39" t="s">
        <v>387</v>
      </c>
      <c r="C34" s="133" t="s">
        <v>639</v>
      </c>
      <c r="D34" s="23"/>
      <c r="E34" s="23"/>
      <c r="F34" s="23"/>
      <c r="G34" s="23"/>
      <c r="H34" s="23"/>
      <c r="I34" s="23"/>
      <c r="J34" s="23"/>
      <c r="K34" s="23"/>
      <c r="L34" s="23"/>
      <c r="M34" s="23"/>
      <c r="N34" s="23"/>
      <c r="O34" s="23"/>
      <c r="P34" s="23"/>
      <c r="Q34" s="23"/>
      <c r="R34" s="23"/>
      <c r="S34" s="23"/>
      <c r="T34" s="23"/>
    </row>
    <row r="35" spans="1:20" ht="58.5" customHeight="1" x14ac:dyDescent="0.25">
      <c r="A35" s="24" t="s">
        <v>390</v>
      </c>
      <c r="B35" s="39" t="s">
        <v>72</v>
      </c>
      <c r="C35" s="133" t="s">
        <v>449</v>
      </c>
      <c r="D35" s="23"/>
      <c r="E35" s="23"/>
      <c r="F35" s="23"/>
      <c r="G35" s="23"/>
      <c r="H35" s="23"/>
      <c r="I35" s="23"/>
      <c r="J35" s="23"/>
      <c r="K35" s="23"/>
      <c r="L35" s="23"/>
      <c r="M35" s="23"/>
      <c r="N35" s="23"/>
      <c r="O35" s="23"/>
      <c r="P35" s="23"/>
      <c r="Q35" s="23"/>
      <c r="R35" s="23"/>
      <c r="S35" s="23"/>
      <c r="T35" s="23"/>
    </row>
    <row r="36" spans="1:20" ht="51.75" customHeight="1" x14ac:dyDescent="0.25">
      <c r="A36" s="24" t="s">
        <v>403</v>
      </c>
      <c r="B36" s="39" t="s">
        <v>388</v>
      </c>
      <c r="C36" s="133" t="s">
        <v>639</v>
      </c>
      <c r="D36" s="23"/>
      <c r="E36" s="23"/>
      <c r="F36" s="23"/>
      <c r="G36" s="23"/>
      <c r="H36" s="23"/>
      <c r="I36" s="23"/>
      <c r="J36" s="23"/>
      <c r="K36" s="23"/>
      <c r="L36" s="23"/>
      <c r="M36" s="23"/>
      <c r="N36" s="23"/>
      <c r="O36" s="23"/>
      <c r="P36" s="23"/>
      <c r="Q36" s="23"/>
      <c r="R36" s="23"/>
      <c r="S36" s="23"/>
      <c r="T36" s="23"/>
    </row>
    <row r="37" spans="1:20" ht="43.5" customHeight="1" x14ac:dyDescent="0.25">
      <c r="A37" s="24" t="s">
        <v>391</v>
      </c>
      <c r="B37" s="39" t="s">
        <v>389</v>
      </c>
      <c r="C37" s="133" t="s">
        <v>639</v>
      </c>
      <c r="D37" s="23"/>
      <c r="E37" s="23"/>
      <c r="F37" s="23"/>
      <c r="G37" s="23"/>
      <c r="H37" s="23"/>
      <c r="I37" s="23"/>
      <c r="J37" s="23"/>
      <c r="K37" s="23"/>
      <c r="L37" s="23"/>
      <c r="M37" s="23"/>
      <c r="N37" s="23"/>
      <c r="O37" s="23"/>
      <c r="P37" s="23"/>
      <c r="Q37" s="23"/>
      <c r="R37" s="23"/>
      <c r="S37" s="23"/>
      <c r="T37" s="23"/>
    </row>
    <row r="38" spans="1:20" ht="43.5" customHeight="1" x14ac:dyDescent="0.25">
      <c r="A38" s="24" t="s">
        <v>404</v>
      </c>
      <c r="B38" s="39" t="s">
        <v>238</v>
      </c>
      <c r="C38" s="133" t="s">
        <v>449</v>
      </c>
      <c r="D38" s="23"/>
      <c r="E38" s="23"/>
      <c r="F38" s="23"/>
      <c r="G38" s="23"/>
      <c r="H38" s="23"/>
      <c r="I38" s="23"/>
      <c r="J38" s="23"/>
      <c r="K38" s="23"/>
      <c r="L38" s="23"/>
      <c r="M38" s="23"/>
      <c r="N38" s="23"/>
      <c r="O38" s="23"/>
      <c r="P38" s="23"/>
      <c r="Q38" s="23"/>
      <c r="R38" s="23"/>
      <c r="S38" s="23"/>
      <c r="T38" s="23"/>
    </row>
    <row r="39" spans="1:20" ht="23.25" customHeight="1" x14ac:dyDescent="0.25">
      <c r="A39" s="336"/>
      <c r="B39" s="337"/>
      <c r="C39" s="338"/>
      <c r="D39" s="23"/>
      <c r="E39" s="23"/>
      <c r="F39" s="23"/>
      <c r="G39" s="23"/>
      <c r="H39" s="23"/>
      <c r="I39" s="23"/>
      <c r="J39" s="23"/>
      <c r="K39" s="23"/>
      <c r="L39" s="23"/>
      <c r="M39" s="23"/>
      <c r="N39" s="23"/>
      <c r="O39" s="23"/>
      <c r="P39" s="23"/>
      <c r="Q39" s="23"/>
      <c r="R39" s="23"/>
      <c r="S39" s="23"/>
      <c r="T39" s="23"/>
    </row>
    <row r="40" spans="1:20" ht="63" x14ac:dyDescent="0.25">
      <c r="A40" s="24" t="s">
        <v>392</v>
      </c>
      <c r="B40" s="39" t="s">
        <v>444</v>
      </c>
      <c r="C40" s="36" t="s">
        <v>643</v>
      </c>
      <c r="D40" s="23"/>
      <c r="E40" s="23"/>
      <c r="F40" s="23"/>
      <c r="G40" s="23"/>
      <c r="H40" s="23"/>
      <c r="I40" s="23"/>
      <c r="J40" s="23"/>
      <c r="K40" s="23"/>
      <c r="L40" s="23"/>
      <c r="M40" s="23"/>
      <c r="N40" s="23"/>
      <c r="O40" s="23"/>
      <c r="P40" s="23"/>
      <c r="Q40" s="23"/>
      <c r="R40" s="23"/>
      <c r="S40" s="23"/>
      <c r="T40" s="23"/>
    </row>
    <row r="41" spans="1:20" ht="105.75" customHeight="1" x14ac:dyDescent="0.25">
      <c r="A41" s="24" t="s">
        <v>405</v>
      </c>
      <c r="B41" s="39" t="s">
        <v>428</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393</v>
      </c>
      <c r="B42" s="39" t="s">
        <v>443</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408</v>
      </c>
      <c r="B43" s="39" t="s">
        <v>409</v>
      </c>
      <c r="C43" s="36" t="s">
        <v>548</v>
      </c>
      <c r="D43" s="23"/>
      <c r="E43" s="23"/>
      <c r="F43" s="23"/>
      <c r="G43" s="23"/>
      <c r="H43" s="23"/>
      <c r="I43" s="23"/>
      <c r="J43" s="23"/>
      <c r="K43" s="23"/>
      <c r="L43" s="23"/>
      <c r="M43" s="23"/>
      <c r="N43" s="23"/>
      <c r="O43" s="23"/>
      <c r="P43" s="23"/>
      <c r="Q43" s="23"/>
      <c r="R43" s="23"/>
      <c r="S43" s="23"/>
      <c r="T43" s="23"/>
    </row>
    <row r="44" spans="1:20" ht="111" customHeight="1" x14ac:dyDescent="0.25">
      <c r="A44" s="24" t="s">
        <v>394</v>
      </c>
      <c r="B44" s="39" t="s">
        <v>434</v>
      </c>
      <c r="C44" s="134" t="s">
        <v>549</v>
      </c>
      <c r="D44" s="23"/>
      <c r="E44" s="23"/>
      <c r="F44" s="23"/>
      <c r="G44" s="23"/>
      <c r="H44" s="23"/>
      <c r="I44" s="23"/>
      <c r="J44" s="23"/>
      <c r="K44" s="23"/>
      <c r="L44" s="23"/>
      <c r="M44" s="23"/>
      <c r="N44" s="23"/>
      <c r="O44" s="23"/>
      <c r="P44" s="23"/>
      <c r="Q44" s="23"/>
      <c r="R44" s="23"/>
      <c r="S44" s="23"/>
      <c r="T44" s="23"/>
    </row>
    <row r="45" spans="1:20" ht="120" customHeight="1" x14ac:dyDescent="0.25">
      <c r="A45" s="24" t="s">
        <v>429</v>
      </c>
      <c r="B45" s="39" t="s">
        <v>435</v>
      </c>
      <c r="C45" s="134" t="s">
        <v>548</v>
      </c>
      <c r="D45" s="23"/>
      <c r="E45" s="23"/>
      <c r="F45" s="23"/>
      <c r="G45" s="23"/>
      <c r="H45" s="23"/>
      <c r="I45" s="23"/>
      <c r="J45" s="23"/>
      <c r="K45" s="23"/>
      <c r="L45" s="23"/>
      <c r="M45" s="23"/>
      <c r="N45" s="23"/>
      <c r="O45" s="23"/>
      <c r="P45" s="23"/>
      <c r="Q45" s="23"/>
      <c r="R45" s="23"/>
      <c r="S45" s="23"/>
      <c r="T45" s="23"/>
    </row>
    <row r="46" spans="1:20" ht="101.25" customHeight="1" x14ac:dyDescent="0.25">
      <c r="A46" s="24" t="s">
        <v>395</v>
      </c>
      <c r="B46" s="39" t="s">
        <v>436</v>
      </c>
      <c r="C46" s="134" t="s">
        <v>548</v>
      </c>
      <c r="D46" s="23"/>
      <c r="E46" s="23"/>
      <c r="F46" s="23"/>
      <c r="G46" s="23"/>
      <c r="H46" s="23"/>
      <c r="I46" s="23"/>
      <c r="J46" s="23"/>
      <c r="K46" s="23"/>
      <c r="L46" s="23"/>
      <c r="M46" s="23"/>
      <c r="N46" s="23"/>
      <c r="O46" s="23"/>
      <c r="P46" s="23"/>
      <c r="Q46" s="23"/>
      <c r="R46" s="23"/>
      <c r="S46" s="23"/>
      <c r="T46" s="23"/>
    </row>
    <row r="47" spans="1:20" ht="18.75" customHeight="1" x14ac:dyDescent="0.25">
      <c r="A47" s="336"/>
      <c r="B47" s="337"/>
      <c r="C47" s="338"/>
      <c r="D47" s="23"/>
      <c r="E47" s="23"/>
      <c r="F47" s="23"/>
      <c r="G47" s="23"/>
      <c r="H47" s="23"/>
      <c r="I47" s="23"/>
      <c r="J47" s="23"/>
      <c r="K47" s="23"/>
      <c r="L47" s="23"/>
      <c r="M47" s="23"/>
      <c r="N47" s="23"/>
      <c r="O47" s="23"/>
      <c r="P47" s="23"/>
      <c r="Q47" s="23"/>
      <c r="R47" s="23"/>
      <c r="S47" s="23"/>
      <c r="T47" s="23"/>
    </row>
    <row r="48" spans="1:20" ht="75.75" customHeight="1" x14ac:dyDescent="0.25">
      <c r="A48" s="24" t="s">
        <v>430</v>
      </c>
      <c r="B48" s="39" t="s">
        <v>660</v>
      </c>
      <c r="C48" s="135">
        <f>'6.2. Паспорт фин осв ввод'!AF24</f>
        <v>64.017896003999994</v>
      </c>
      <c r="D48" s="23"/>
      <c r="E48" s="23"/>
      <c r="F48" s="23"/>
      <c r="G48" s="23"/>
      <c r="H48" s="23"/>
      <c r="I48" s="23"/>
      <c r="J48" s="23"/>
      <c r="K48" s="23"/>
      <c r="L48" s="23"/>
      <c r="M48" s="23"/>
      <c r="N48" s="23"/>
      <c r="O48" s="23"/>
      <c r="P48" s="23"/>
      <c r="Q48" s="23"/>
      <c r="R48" s="23"/>
      <c r="S48" s="23"/>
      <c r="T48" s="23"/>
    </row>
    <row r="49" spans="1:20" ht="71.25" customHeight="1" x14ac:dyDescent="0.25">
      <c r="A49" s="24" t="s">
        <v>396</v>
      </c>
      <c r="B49" s="39" t="s">
        <v>659</v>
      </c>
      <c r="C49" s="135">
        <f>'6.2. Паспорт фин осв ввод'!AF30</f>
        <v>53.348246669999995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5" t="str">
        <f>'1. паспорт местоположение'!A12:C12</f>
        <v>F_TP3300.VL.0072</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1" t="s">
        <v>407</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5</v>
      </c>
      <c r="B19" s="349" t="s">
        <v>108</v>
      </c>
      <c r="C19" s="350" t="s">
        <v>320</v>
      </c>
      <c r="D19" s="349" t="s">
        <v>319</v>
      </c>
      <c r="E19" s="349" t="s">
        <v>107</v>
      </c>
      <c r="F19" s="349" t="s">
        <v>106</v>
      </c>
      <c r="G19" s="349" t="s">
        <v>315</v>
      </c>
      <c r="H19" s="349" t="s">
        <v>105</v>
      </c>
      <c r="I19" s="349" t="s">
        <v>104</v>
      </c>
      <c r="J19" s="349" t="s">
        <v>103</v>
      </c>
      <c r="K19" s="349" t="s">
        <v>102</v>
      </c>
      <c r="L19" s="349" t="s">
        <v>101</v>
      </c>
      <c r="M19" s="349" t="s">
        <v>100</v>
      </c>
      <c r="N19" s="349" t="s">
        <v>99</v>
      </c>
      <c r="O19" s="349" t="s">
        <v>98</v>
      </c>
      <c r="P19" s="349" t="s">
        <v>97</v>
      </c>
      <c r="Q19" s="349" t="s">
        <v>318</v>
      </c>
      <c r="R19" s="349"/>
      <c r="S19" s="352" t="s">
        <v>399</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316</v>
      </c>
      <c r="R20" s="42" t="s">
        <v>317</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400</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401</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313</v>
      </c>
      <c r="C29" s="46"/>
      <c r="D29" s="46"/>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5" t="str">
        <f>'1. паспорт местоположение'!A12:C12</f>
        <v>F_TP3300.VL.0072</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29.25" customHeight="1" x14ac:dyDescent="0.2">
      <c r="A16" s="356"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42" t="s">
        <v>412</v>
      </c>
      <c r="B19" s="342"/>
      <c r="C19" s="342"/>
      <c r="D19" s="342"/>
      <c r="E19" s="342"/>
      <c r="F19" s="342"/>
      <c r="G19" s="342"/>
      <c r="H19" s="342"/>
      <c r="I19" s="342"/>
      <c r="J19" s="342"/>
      <c r="K19" s="342"/>
      <c r="L19" s="342"/>
      <c r="M19" s="342"/>
      <c r="N19" s="342"/>
      <c r="O19" s="342"/>
      <c r="P19" s="342"/>
      <c r="Q19" s="342"/>
      <c r="R19" s="342"/>
      <c r="S19" s="342"/>
      <c r="T19" s="342"/>
    </row>
    <row r="20" spans="1:113"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229</v>
      </c>
      <c r="C21" s="362"/>
      <c r="D21" s="365" t="s">
        <v>130</v>
      </c>
      <c r="E21" s="361" t="s">
        <v>441</v>
      </c>
      <c r="F21" s="362"/>
      <c r="G21" s="361" t="s">
        <v>248</v>
      </c>
      <c r="H21" s="362"/>
      <c r="I21" s="361" t="s">
        <v>129</v>
      </c>
      <c r="J21" s="362"/>
      <c r="K21" s="365" t="s">
        <v>128</v>
      </c>
      <c r="L21" s="361" t="s">
        <v>127</v>
      </c>
      <c r="M21" s="362"/>
      <c r="N21" s="361" t="s">
        <v>437</v>
      </c>
      <c r="O21" s="362"/>
      <c r="P21" s="365" t="s">
        <v>126</v>
      </c>
      <c r="Q21" s="353" t="s">
        <v>125</v>
      </c>
      <c r="R21" s="354"/>
      <c r="S21" s="353" t="s">
        <v>124</v>
      </c>
      <c r="T21" s="355"/>
    </row>
    <row r="22" spans="1:113" ht="204.75" customHeight="1" x14ac:dyDescent="0.25">
      <c r="A22" s="359"/>
      <c r="B22" s="363"/>
      <c r="C22" s="364"/>
      <c r="D22" s="368"/>
      <c r="E22" s="363"/>
      <c r="F22" s="364"/>
      <c r="G22" s="363"/>
      <c r="H22" s="364"/>
      <c r="I22" s="363"/>
      <c r="J22" s="364"/>
      <c r="K22" s="366"/>
      <c r="L22" s="363"/>
      <c r="M22" s="364"/>
      <c r="N22" s="363"/>
      <c r="O22" s="364"/>
      <c r="P22" s="366"/>
      <c r="Q22" s="83" t="s">
        <v>123</v>
      </c>
      <c r="R22" s="83" t="s">
        <v>411</v>
      </c>
      <c r="S22" s="83" t="s">
        <v>122</v>
      </c>
      <c r="T22" s="83" t="s">
        <v>121</v>
      </c>
    </row>
    <row r="23" spans="1:113" ht="51.75" customHeight="1" x14ac:dyDescent="0.25">
      <c r="A23" s="360"/>
      <c r="B23" s="103" t="s">
        <v>119</v>
      </c>
      <c r="C23" s="103" t="s">
        <v>120</v>
      </c>
      <c r="D23" s="366"/>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7" t="s">
        <v>445</v>
      </c>
      <c r="C29" s="367"/>
      <c r="D29" s="367"/>
      <c r="E29" s="367"/>
      <c r="F29" s="367"/>
      <c r="G29" s="367"/>
      <c r="H29" s="367"/>
      <c r="I29" s="367"/>
      <c r="J29" s="367"/>
      <c r="K29" s="367"/>
      <c r="L29" s="367"/>
      <c r="M29" s="367"/>
      <c r="N29" s="367"/>
      <c r="O29" s="367"/>
      <c r="P29" s="367"/>
      <c r="Q29" s="367"/>
      <c r="R29" s="3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23"/>
      <c r="F8" s="123"/>
      <c r="G8" s="123"/>
      <c r="H8" s="123"/>
      <c r="I8" s="123"/>
      <c r="J8" s="123"/>
      <c r="K8" s="123"/>
      <c r="L8" s="123"/>
      <c r="M8" s="123"/>
      <c r="N8" s="123"/>
      <c r="O8" s="123"/>
      <c r="P8" s="123"/>
      <c r="Q8" s="123"/>
      <c r="R8" s="123"/>
      <c r="S8" s="99"/>
      <c r="T8" s="99"/>
      <c r="U8" s="99"/>
      <c r="V8" s="99"/>
      <c r="W8" s="99"/>
    </row>
    <row r="9" spans="1:27" s="12" customFormat="1" ht="18.75" customHeight="1" x14ac:dyDescent="0.25">
      <c r="A9" s="345" t="s">
        <v>576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23"/>
      <c r="F11" s="123"/>
      <c r="G11" s="123"/>
      <c r="H11" s="123"/>
      <c r="I11" s="123"/>
      <c r="J11" s="123"/>
      <c r="K11" s="123"/>
      <c r="L11" s="123"/>
      <c r="M11" s="123"/>
      <c r="N11" s="123"/>
      <c r="O11" s="123"/>
      <c r="P11" s="123"/>
      <c r="Q11" s="123"/>
      <c r="R11" s="123"/>
      <c r="S11" s="99"/>
      <c r="T11" s="99"/>
      <c r="U11" s="99"/>
      <c r="V11" s="99"/>
      <c r="W11" s="99"/>
    </row>
    <row r="12" spans="1:27" s="12" customFormat="1" ht="18.75" customHeight="1" x14ac:dyDescent="0.25">
      <c r="A12" s="341" t="str">
        <f>'1. паспорт местоположение'!A12:C12</f>
        <v>F_TP3300.VL.0072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41.25" customHeight="1" x14ac:dyDescent="0.25">
      <c r="A15" s="341"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414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47.25" customHeight="1" x14ac:dyDescent="0.25">
      <c r="A21" s="369" t="s">
        <v>5</v>
      </c>
      <c r="B21" s="371" t="s">
        <v>421</v>
      </c>
      <c r="C21" s="372"/>
      <c r="D21" s="371" t="s">
        <v>423</v>
      </c>
      <c r="E21" s="372"/>
      <c r="F21" s="353" t="s">
        <v>102</v>
      </c>
      <c r="G21" s="355"/>
      <c r="H21" s="355"/>
      <c r="I21" s="354"/>
      <c r="J21" s="369" t="s">
        <v>424</v>
      </c>
      <c r="K21" s="371" t="s">
        <v>425</v>
      </c>
      <c r="L21" s="372"/>
      <c r="M21" s="371" t="s">
        <v>426</v>
      </c>
      <c r="N21" s="372"/>
      <c r="O21" s="371" t="s">
        <v>413</v>
      </c>
      <c r="P21" s="372"/>
      <c r="Q21" s="371" t="s">
        <v>135</v>
      </c>
      <c r="R21" s="372"/>
      <c r="S21" s="369" t="s">
        <v>134</v>
      </c>
      <c r="T21" s="369" t="s">
        <v>427</v>
      </c>
      <c r="U21" s="369" t="s">
        <v>422</v>
      </c>
      <c r="V21" s="371" t="s">
        <v>133</v>
      </c>
      <c r="W21" s="372"/>
      <c r="X21" s="353" t="s">
        <v>125</v>
      </c>
      <c r="Y21" s="355"/>
      <c r="Z21" s="353" t="s">
        <v>124</v>
      </c>
      <c r="AA21" s="355"/>
    </row>
    <row r="22" spans="1:27" ht="216" customHeight="1" x14ac:dyDescent="0.25">
      <c r="A22" s="375"/>
      <c r="B22" s="373"/>
      <c r="C22" s="374"/>
      <c r="D22" s="373"/>
      <c r="E22" s="374"/>
      <c r="F22" s="353" t="s">
        <v>132</v>
      </c>
      <c r="G22" s="354"/>
      <c r="H22" s="353" t="s">
        <v>131</v>
      </c>
      <c r="I22" s="354"/>
      <c r="J22" s="370"/>
      <c r="K22" s="373"/>
      <c r="L22" s="374"/>
      <c r="M22" s="373"/>
      <c r="N22" s="374"/>
      <c r="O22" s="373"/>
      <c r="P22" s="374"/>
      <c r="Q22" s="373"/>
      <c r="R22" s="374"/>
      <c r="S22" s="370"/>
      <c r="T22" s="370"/>
      <c r="U22" s="370"/>
      <c r="V22" s="373"/>
      <c r="W22" s="374"/>
      <c r="X22" s="83" t="s">
        <v>123</v>
      </c>
      <c r="Y22" s="83" t="s">
        <v>411</v>
      </c>
      <c r="Z22" s="83" t="s">
        <v>122</v>
      </c>
      <c r="AA22" s="83" t="s">
        <v>121</v>
      </c>
    </row>
    <row r="23" spans="1:27" ht="60" customHeight="1" x14ac:dyDescent="0.25">
      <c r="A23" s="370"/>
      <c r="B23" s="126" t="s">
        <v>119</v>
      </c>
      <c r="C23" s="126" t="s">
        <v>120</v>
      </c>
      <c r="D23" s="126" t="s">
        <v>119</v>
      </c>
      <c r="E23" s="126" t="s">
        <v>120</v>
      </c>
      <c r="F23" s="126" t="s">
        <v>119</v>
      </c>
      <c r="G23" s="126" t="s">
        <v>120</v>
      </c>
      <c r="H23" s="126" t="s">
        <v>119</v>
      </c>
      <c r="I23" s="126" t="s">
        <v>120</v>
      </c>
      <c r="J23" s="126" t="s">
        <v>119</v>
      </c>
      <c r="K23" s="126" t="s">
        <v>119</v>
      </c>
      <c r="L23" s="126" t="s">
        <v>120</v>
      </c>
      <c r="M23" s="126" t="s">
        <v>119</v>
      </c>
      <c r="N23" s="126" t="s">
        <v>120</v>
      </c>
      <c r="O23" s="126" t="s">
        <v>119</v>
      </c>
      <c r="P23" s="126" t="s">
        <v>120</v>
      </c>
      <c r="Q23" s="126" t="s">
        <v>119</v>
      </c>
      <c r="R23" s="126" t="s">
        <v>120</v>
      </c>
      <c r="S23" s="126" t="s">
        <v>119</v>
      </c>
      <c r="T23" s="126" t="s">
        <v>119</v>
      </c>
      <c r="U23" s="126" t="s">
        <v>119</v>
      </c>
      <c r="V23" s="126" t="s">
        <v>119</v>
      </c>
      <c r="W23" s="126" t="s">
        <v>120</v>
      </c>
      <c r="X23" s="126" t="s">
        <v>119</v>
      </c>
      <c r="Y23" s="126"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9">
        <v>1</v>
      </c>
      <c r="B25" s="119" t="s">
        <v>472</v>
      </c>
      <c r="C25" s="119" t="s">
        <v>472</v>
      </c>
      <c r="D25" s="119" t="s">
        <v>472</v>
      </c>
      <c r="E25" s="119" t="s">
        <v>472</v>
      </c>
      <c r="F25" s="119">
        <v>110</v>
      </c>
      <c r="G25" s="119">
        <v>110</v>
      </c>
      <c r="H25" s="119">
        <v>110</v>
      </c>
      <c r="I25" s="119">
        <v>110</v>
      </c>
      <c r="J25" s="120" t="s">
        <v>473</v>
      </c>
      <c r="K25" s="120" t="s">
        <v>65</v>
      </c>
      <c r="L25" s="120" t="s">
        <v>65</v>
      </c>
      <c r="M25" s="120" t="s">
        <v>474</v>
      </c>
      <c r="N25" s="121" t="s">
        <v>475</v>
      </c>
      <c r="O25" s="121" t="s">
        <v>476</v>
      </c>
      <c r="P25" s="121" t="s">
        <v>476</v>
      </c>
      <c r="Q25" s="121">
        <v>4.8</v>
      </c>
      <c r="R25" s="119">
        <v>4.8</v>
      </c>
      <c r="S25" s="120" t="s">
        <v>314</v>
      </c>
      <c r="T25" s="120" t="s">
        <v>477</v>
      </c>
      <c r="U25" s="120" t="s">
        <v>58</v>
      </c>
      <c r="V25" s="120" t="s">
        <v>478</v>
      </c>
      <c r="W25" s="120" t="s">
        <v>478</v>
      </c>
      <c r="X25" s="119" t="s">
        <v>479</v>
      </c>
      <c r="Y25" s="119" t="s">
        <v>492</v>
      </c>
      <c r="Z25" s="119" t="s">
        <v>493</v>
      </c>
      <c r="AA25" s="119" t="s">
        <v>491</v>
      </c>
    </row>
    <row r="26" spans="1:27" ht="72.75" customHeight="1" x14ac:dyDescent="0.25">
      <c r="A26" s="119">
        <v>2</v>
      </c>
      <c r="B26" s="119" t="s">
        <v>480</v>
      </c>
      <c r="C26" s="119" t="s">
        <v>480</v>
      </c>
      <c r="D26" s="119" t="s">
        <v>480</v>
      </c>
      <c r="E26" s="119" t="s">
        <v>480</v>
      </c>
      <c r="F26" s="119">
        <v>110</v>
      </c>
      <c r="G26" s="119">
        <v>110</v>
      </c>
      <c r="H26" s="119">
        <v>110</v>
      </c>
      <c r="I26" s="119">
        <v>110</v>
      </c>
      <c r="J26" s="120" t="s">
        <v>473</v>
      </c>
      <c r="K26" s="120" t="s">
        <v>65</v>
      </c>
      <c r="L26" s="120" t="s">
        <v>65</v>
      </c>
      <c r="M26" s="120" t="s">
        <v>474</v>
      </c>
      <c r="N26" s="121" t="s">
        <v>475</v>
      </c>
      <c r="O26" s="121" t="s">
        <v>476</v>
      </c>
      <c r="P26" s="121" t="s">
        <v>476</v>
      </c>
      <c r="Q26" s="121">
        <v>29.9</v>
      </c>
      <c r="R26" s="119">
        <v>29.9</v>
      </c>
      <c r="S26" s="120" t="s">
        <v>314</v>
      </c>
      <c r="T26" s="120" t="s">
        <v>477</v>
      </c>
      <c r="U26" s="120" t="s">
        <v>58</v>
      </c>
      <c r="V26" s="120" t="s">
        <v>478</v>
      </c>
      <c r="W26" s="120" t="s">
        <v>478</v>
      </c>
      <c r="X26" s="119" t="s">
        <v>479</v>
      </c>
      <c r="Y26" s="119" t="s">
        <v>492</v>
      </c>
      <c r="Z26" s="119" t="s">
        <v>494</v>
      </c>
      <c r="AA26" s="119" t="s">
        <v>491</v>
      </c>
    </row>
    <row r="27" spans="1:27" s="56" customFormat="1" ht="68.25" customHeight="1" x14ac:dyDescent="0.2">
      <c r="A27" s="119">
        <v>3</v>
      </c>
      <c r="B27" s="119" t="s">
        <v>481</v>
      </c>
      <c r="C27" s="119" t="s">
        <v>481</v>
      </c>
      <c r="D27" s="119" t="s">
        <v>481</v>
      </c>
      <c r="E27" s="119" t="s">
        <v>481</v>
      </c>
      <c r="F27" s="119">
        <v>110</v>
      </c>
      <c r="G27" s="119">
        <v>110</v>
      </c>
      <c r="H27" s="119">
        <v>110</v>
      </c>
      <c r="I27" s="119">
        <v>110</v>
      </c>
      <c r="J27" s="120" t="s">
        <v>482</v>
      </c>
      <c r="K27" s="120" t="s">
        <v>65</v>
      </c>
      <c r="L27" s="120" t="s">
        <v>65</v>
      </c>
      <c r="M27" s="120" t="s">
        <v>474</v>
      </c>
      <c r="N27" s="121" t="s">
        <v>475</v>
      </c>
      <c r="O27" s="121" t="s">
        <v>476</v>
      </c>
      <c r="P27" s="121" t="s">
        <v>476</v>
      </c>
      <c r="Q27" s="121">
        <v>14.6</v>
      </c>
      <c r="R27" s="119">
        <v>14.6</v>
      </c>
      <c r="S27" s="120" t="s">
        <v>314</v>
      </c>
      <c r="T27" s="120" t="s">
        <v>483</v>
      </c>
      <c r="U27" s="120" t="s">
        <v>58</v>
      </c>
      <c r="V27" s="120" t="s">
        <v>484</v>
      </c>
      <c r="W27" s="120" t="s">
        <v>484</v>
      </c>
      <c r="X27" s="119" t="s">
        <v>485</v>
      </c>
      <c r="Y27" s="119" t="s">
        <v>492</v>
      </c>
      <c r="Z27" s="119" t="s">
        <v>495</v>
      </c>
      <c r="AA27" s="119" t="s">
        <v>491</v>
      </c>
    </row>
    <row r="28" spans="1:27" s="56" customFormat="1" ht="78.75" customHeight="1" x14ac:dyDescent="0.2">
      <c r="A28" s="119">
        <v>4</v>
      </c>
      <c r="B28" s="119" t="s">
        <v>486</v>
      </c>
      <c r="C28" s="119" t="s">
        <v>486</v>
      </c>
      <c r="D28" s="119" t="s">
        <v>486</v>
      </c>
      <c r="E28" s="119" t="s">
        <v>486</v>
      </c>
      <c r="F28" s="119">
        <v>110</v>
      </c>
      <c r="G28" s="119">
        <v>110</v>
      </c>
      <c r="H28" s="119">
        <v>110</v>
      </c>
      <c r="I28" s="119">
        <v>110</v>
      </c>
      <c r="J28" s="120" t="s">
        <v>487</v>
      </c>
      <c r="K28" s="120" t="s">
        <v>63</v>
      </c>
      <c r="L28" s="120" t="s">
        <v>63</v>
      </c>
      <c r="M28" s="120" t="s">
        <v>474</v>
      </c>
      <c r="N28" s="121" t="s">
        <v>475</v>
      </c>
      <c r="O28" s="121" t="s">
        <v>476</v>
      </c>
      <c r="P28" s="121" t="s">
        <v>476</v>
      </c>
      <c r="Q28" s="121">
        <v>35</v>
      </c>
      <c r="R28" s="119">
        <v>35</v>
      </c>
      <c r="S28" s="120" t="s">
        <v>314</v>
      </c>
      <c r="T28" s="120" t="s">
        <v>477</v>
      </c>
      <c r="U28" s="120" t="s">
        <v>56</v>
      </c>
      <c r="V28" s="120" t="s">
        <v>488</v>
      </c>
      <c r="W28" s="120" t="s">
        <v>488</v>
      </c>
      <c r="X28" s="119" t="s">
        <v>489</v>
      </c>
      <c r="Y28" s="119" t="s">
        <v>492</v>
      </c>
      <c r="Z28" s="119" t="s">
        <v>496</v>
      </c>
      <c r="AA28" s="119" t="s">
        <v>491</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1" t="str">
        <f>'1. паспорт местоположение'!A12:C12</f>
        <v>F_TP3300.VL.0072</v>
      </c>
      <c r="B12" s="344"/>
      <c r="C12" s="344"/>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1"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1" t="s">
        <v>406</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419</v>
      </c>
      <c r="C22" s="170" t="s">
        <v>550</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439</v>
      </c>
      <c r="C24" s="36" t="str">
        <f>'1. паспорт местоположение'!C40</f>
        <v>Финансирование - 89,86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440</v>
      </c>
      <c r="C25" s="36"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575</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420</v>
      </c>
      <c r="C27" s="36" t="str">
        <f>C22</f>
        <v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99"/>
      <c r="AB6" s="9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99"/>
      <c r="AB7" s="99"/>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0"/>
      <c r="AB8" s="100"/>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1"/>
      <c r="AB9" s="10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99"/>
      <c r="AB10" s="99"/>
    </row>
    <row r="11" spans="1:28" x14ac:dyDescent="0.25">
      <c r="A11" s="377" t="str">
        <f>'1. паспорт местоположение'!A12:C12</f>
        <v>F_TP3300.VL.0072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0"/>
      <c r="AB11" s="100"/>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1"/>
      <c r="AB12" s="10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7"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0"/>
      <c r="AB14" s="100"/>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1"/>
      <c r="AB15" s="10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8"/>
      <c r="AB16" s="10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8"/>
      <c r="AB17" s="10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8"/>
      <c r="AB18" s="10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8"/>
      <c r="AB19" s="108"/>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9"/>
      <c r="AB20" s="109"/>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9"/>
      <c r="AB21" s="109"/>
    </row>
    <row r="22" spans="1:28" x14ac:dyDescent="0.25">
      <c r="A22" s="380" t="s">
        <v>438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10"/>
      <c r="AB22" s="110"/>
    </row>
    <row r="23" spans="1:28" ht="32.25" customHeight="1" x14ac:dyDescent="0.25">
      <c r="A23" s="382" t="s">
        <v>311</v>
      </c>
      <c r="B23" s="383"/>
      <c r="C23" s="383"/>
      <c r="D23" s="383"/>
      <c r="E23" s="383"/>
      <c r="F23" s="383"/>
      <c r="G23" s="383"/>
      <c r="H23" s="383"/>
      <c r="I23" s="383"/>
      <c r="J23" s="383"/>
      <c r="K23" s="383"/>
      <c r="L23" s="384"/>
      <c r="M23" s="381" t="s">
        <v>312</v>
      </c>
      <c r="N23" s="381"/>
      <c r="O23" s="381"/>
      <c r="P23" s="381"/>
      <c r="Q23" s="381"/>
      <c r="R23" s="381"/>
      <c r="S23" s="381"/>
      <c r="T23" s="381"/>
      <c r="U23" s="381"/>
      <c r="V23" s="381"/>
      <c r="W23" s="381"/>
      <c r="X23" s="381"/>
      <c r="Y23" s="381"/>
      <c r="Z23" s="381"/>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1" customFormat="1" ht="60" x14ac:dyDescent="0.25">
      <c r="A26" s="76" t="s">
        <v>498</v>
      </c>
      <c r="B26" s="128" t="s">
        <v>501</v>
      </c>
      <c r="C26" s="129">
        <v>0.6215676379157794</v>
      </c>
      <c r="D26" s="76">
        <v>95</v>
      </c>
      <c r="E26" s="76"/>
      <c r="F26" s="129">
        <v>59.048925601999045</v>
      </c>
      <c r="G26" s="76"/>
      <c r="H26" s="76">
        <v>226773</v>
      </c>
      <c r="I26" s="76">
        <v>2.6038781337284E-4</v>
      </c>
      <c r="J26" s="76">
        <v>4.1892112376693875E-4</v>
      </c>
      <c r="K26" s="76" t="s">
        <v>499</v>
      </c>
      <c r="L26" s="76"/>
      <c r="M26" s="77">
        <v>2022</v>
      </c>
      <c r="N26" s="76"/>
      <c r="O26" s="129">
        <v>33.080284601999999</v>
      </c>
      <c r="P26" s="129">
        <v>0.5012164333636363</v>
      </c>
      <c r="Q26" s="76">
        <v>2.210212121212121E-6</v>
      </c>
      <c r="R26" s="76">
        <v>226773</v>
      </c>
      <c r="S26" s="130">
        <v>1.4587399999999999E-4</v>
      </c>
      <c r="T26" s="130">
        <v>2.6864485631003879E-4</v>
      </c>
      <c r="U26" s="76"/>
      <c r="V26" s="76"/>
      <c r="W26" s="281">
        <v>-1.1451381337283999E-4</v>
      </c>
      <c r="X26" s="281">
        <v>-1.5027626745689999E-4</v>
      </c>
      <c r="Y26" s="76"/>
      <c r="Z26" s="128" t="s">
        <v>500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F_TP3300.VL.0072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56"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415</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6" t="s">
        <v>86</v>
      </c>
      <c r="F19" s="387"/>
      <c r="G19" s="387"/>
      <c r="H19" s="387"/>
      <c r="I19" s="388"/>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3" zoomScaleNormal="100" zoomScaleSheetLayoutView="73" zoomScalePageLayoutView="50" workbookViewId="0">
      <selection activeCell="E23" sqref="E23"/>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43" width="16.7109375" style="171" customWidth="1"/>
    <col min="44" max="52" width="17.85546875" style="171" customWidth="1"/>
    <col min="53" max="97" width="16.7109375" style="171" customWidth="1"/>
    <col min="98" max="16384" width="9.140625" style="171"/>
  </cols>
  <sheetData>
    <row r="1" spans="1:53" ht="18.75" x14ac:dyDescent="0.2">
      <c r="A1" s="262"/>
      <c r="B1" s="263"/>
      <c r="C1" s="263"/>
      <c r="D1" s="263"/>
      <c r="E1" s="263"/>
      <c r="F1" s="38" t="s">
        <v>69</v>
      </c>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t="s">
        <v>69</v>
      </c>
    </row>
    <row r="2" spans="1:53" ht="18.75" x14ac:dyDescent="0.3">
      <c r="A2" s="262"/>
      <c r="B2" s="263"/>
      <c r="C2" s="263"/>
      <c r="D2" s="263"/>
      <c r="E2" s="263"/>
      <c r="F2" s="15" t="s">
        <v>10</v>
      </c>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t="s">
        <v>10</v>
      </c>
    </row>
    <row r="3" spans="1:53" ht="18.75" x14ac:dyDescent="0.3">
      <c r="A3" s="17"/>
      <c r="B3" s="263"/>
      <c r="C3" s="263"/>
      <c r="D3" s="263"/>
      <c r="E3" s="263"/>
      <c r="F3" s="15" t="s">
        <v>68</v>
      </c>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t="s">
        <v>301</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s="173" customFormat="1" ht="24.75" customHeight="1" x14ac:dyDescent="0.25">
      <c r="A5" s="339" t="str">
        <f>'1. паспорт местоположение'!A5:C5</f>
        <v>Год раскрытия информации: 2022 год</v>
      </c>
      <c r="B5" s="339"/>
      <c r="C5" s="339"/>
      <c r="D5" s="339"/>
      <c r="E5" s="339"/>
      <c r="F5" s="339"/>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73" customFormat="1" ht="60" customHeight="1"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27.75" customHeight="1" x14ac:dyDescent="0.25">
      <c r="A7" s="343" t="s">
        <v>9</v>
      </c>
      <c r="B7" s="343"/>
      <c r="C7" s="343"/>
      <c r="D7" s="343"/>
      <c r="E7" s="343"/>
      <c r="F7" s="343"/>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63"/>
      <c r="AA8" s="263"/>
      <c r="AB8" s="263"/>
      <c r="AC8" s="263"/>
      <c r="AD8" s="263"/>
      <c r="AE8" s="263"/>
      <c r="AF8" s="263"/>
      <c r="AG8" s="263"/>
      <c r="AH8" s="263"/>
      <c r="AI8" s="263"/>
      <c r="AJ8" s="263"/>
      <c r="AK8" s="263"/>
      <c r="AL8" s="263"/>
      <c r="AM8" s="263"/>
      <c r="AN8" s="263"/>
      <c r="AO8" s="263"/>
      <c r="AP8" s="263"/>
      <c r="AQ8" s="263"/>
      <c r="AR8" s="263"/>
    </row>
    <row r="9" spans="1:53" x14ac:dyDescent="0.25">
      <c r="A9" s="377" t="str">
        <f>'1. паспорт местоположение'!A9:C9</f>
        <v>АО "Россети Тюмень"</v>
      </c>
      <c r="B9" s="377"/>
      <c r="C9" s="377"/>
      <c r="D9" s="377"/>
      <c r="E9" s="377"/>
      <c r="F9" s="377"/>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40" t="s">
        <v>8</v>
      </c>
      <c r="B10" s="340"/>
      <c r="C10" s="340"/>
      <c r="D10" s="340"/>
      <c r="E10" s="340"/>
      <c r="F10" s="340"/>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377" t="str">
        <f>'1. паспорт местоположение'!A12:C12</f>
        <v>F_TP3300.VL.0072</v>
      </c>
      <c r="B12" s="377"/>
      <c r="C12" s="377"/>
      <c r="D12" s="377"/>
      <c r="E12" s="377"/>
      <c r="F12" s="377"/>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40" t="s">
        <v>7</v>
      </c>
      <c r="B13" s="340"/>
      <c r="C13" s="340"/>
      <c r="D13" s="340"/>
      <c r="E13" s="340"/>
      <c r="F13" s="340"/>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76"/>
      <c r="AT13" s="176"/>
      <c r="AU13" s="176"/>
      <c r="AV13" s="176"/>
      <c r="AW13" s="176"/>
      <c r="AX13" s="176"/>
      <c r="AY13" s="176"/>
      <c r="AZ13" s="176"/>
      <c r="BA13" s="176"/>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ht="27.75" customHeight="1" x14ac:dyDescent="0.25">
      <c r="A15"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9"/>
      <c r="C15" s="389"/>
      <c r="D15" s="389"/>
      <c r="E15" s="389"/>
      <c r="F15" s="389"/>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53" x14ac:dyDescent="0.25">
      <c r="A16" s="340" t="s">
        <v>6</v>
      </c>
      <c r="B16" s="340"/>
      <c r="C16" s="340"/>
      <c r="D16" s="340"/>
      <c r="E16" s="340"/>
      <c r="F16" s="340"/>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176"/>
      <c r="AT17" s="176"/>
      <c r="AU17" s="176"/>
      <c r="AV17" s="176"/>
      <c r="AW17" s="176"/>
      <c r="AX17" s="176"/>
      <c r="AY17" s="176"/>
      <c r="AZ17" s="176"/>
      <c r="BA17" s="176"/>
    </row>
    <row r="18" spans="1:53" ht="18.75" x14ac:dyDescent="0.25">
      <c r="A18" s="342" t="s">
        <v>416</v>
      </c>
      <c r="B18" s="342"/>
      <c r="C18" s="342"/>
      <c r="D18" s="342"/>
      <c r="E18" s="342"/>
      <c r="F18" s="34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53" ht="18.75"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row>
    <row r="21" spans="1:53" ht="18.75"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row>
    <row r="22" spans="1:53" ht="18.75"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53" ht="18.75"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row>
    <row r="24" spans="1:53" ht="16.5" thickBot="1" x14ac:dyDescent="0.3">
      <c r="A24" s="177" t="s">
        <v>300</v>
      </c>
      <c r="B24" s="177" t="s">
        <v>1</v>
      </c>
      <c r="D24" s="178"/>
      <c r="E24" s="179"/>
      <c r="F24" s="179"/>
      <c r="G24" s="179"/>
      <c r="H24" s="179"/>
    </row>
    <row r="25" spans="1:53" x14ac:dyDescent="0.25">
      <c r="A25" s="180" t="s">
        <v>551</v>
      </c>
      <c r="B25" s="181">
        <f>'6.2. Паспорт фин осв ввод'!D30*1000000</f>
        <v>75117430</v>
      </c>
    </row>
    <row r="26" spans="1:53" x14ac:dyDescent="0.25">
      <c r="A26" s="182" t="s">
        <v>298</v>
      </c>
      <c r="B26" s="183"/>
    </row>
    <row r="27" spans="1:53" x14ac:dyDescent="0.25">
      <c r="A27" s="182" t="s">
        <v>296</v>
      </c>
      <c r="B27" s="183">
        <v>50</v>
      </c>
      <c r="D27" s="175" t="s">
        <v>299</v>
      </c>
      <c r="E27" s="184"/>
      <c r="F27" s="184"/>
    </row>
    <row r="28" spans="1:53" ht="16.5" thickBot="1" x14ac:dyDescent="0.3">
      <c r="A28" s="185" t="s">
        <v>294</v>
      </c>
      <c r="B28" s="186">
        <v>1</v>
      </c>
      <c r="D28" s="391" t="s">
        <v>297</v>
      </c>
      <c r="E28" s="391"/>
      <c r="F28" s="187">
        <f>SUM(B95:AZ95)</f>
        <v>5.0664905766392136</v>
      </c>
      <c r="K28" s="188"/>
      <c r="N28" s="189"/>
    </row>
    <row r="29" spans="1:53" x14ac:dyDescent="0.25">
      <c r="A29" s="180" t="s">
        <v>293</v>
      </c>
      <c r="B29" s="190">
        <f>-C66</f>
        <v>-16218686.70748573</v>
      </c>
      <c r="D29" s="391" t="s">
        <v>295</v>
      </c>
      <c r="E29" s="391"/>
      <c r="F29" s="187">
        <f>IF(SUM(B96:AZ96)=0,"не окупается",SUM(B96:AZ96))</f>
        <v>9.758761902275003</v>
      </c>
      <c r="K29" s="188"/>
    </row>
    <row r="30" spans="1:53" x14ac:dyDescent="0.25">
      <c r="A30" s="182" t="s">
        <v>552</v>
      </c>
      <c r="B30" s="191">
        <v>6</v>
      </c>
      <c r="D30" s="391" t="s">
        <v>553</v>
      </c>
      <c r="E30" s="391"/>
      <c r="F30" s="192">
        <f>AZ93</f>
        <v>42028681.606153876</v>
      </c>
      <c r="K30" s="188"/>
    </row>
    <row r="31" spans="1:53" x14ac:dyDescent="0.25">
      <c r="A31" s="182" t="s">
        <v>292</v>
      </c>
      <c r="B31" s="191">
        <v>6</v>
      </c>
      <c r="D31" s="391" t="s">
        <v>554</v>
      </c>
      <c r="E31" s="391"/>
      <c r="F31" s="193" t="str">
        <f>IF(F30&gt;0,"да","нет")</f>
        <v>да</v>
      </c>
      <c r="K31" s="188"/>
    </row>
    <row r="32" spans="1:53" x14ac:dyDescent="0.25">
      <c r="A32" s="182" t="s">
        <v>271</v>
      </c>
      <c r="B32" s="191">
        <f>-C67</f>
        <v>-1679391.5149513958</v>
      </c>
    </row>
    <row r="33" spans="1:52" x14ac:dyDescent="0.25">
      <c r="A33" s="182" t="s">
        <v>291</v>
      </c>
      <c r="B33" s="191">
        <v>1</v>
      </c>
    </row>
    <row r="34" spans="1:52" x14ac:dyDescent="0.25">
      <c r="A34" s="182" t="s">
        <v>290</v>
      </c>
      <c r="B34" s="191">
        <v>1</v>
      </c>
    </row>
    <row r="35" spans="1:52" x14ac:dyDescent="0.25">
      <c r="A35" s="194" t="s">
        <v>555</v>
      </c>
      <c r="B35" s="195">
        <v>2.1999999999999999E-2</v>
      </c>
    </row>
    <row r="36" spans="1:52" ht="16.5" thickBot="1" x14ac:dyDescent="0.3">
      <c r="A36" s="185" t="s">
        <v>264</v>
      </c>
      <c r="B36" s="196">
        <v>0.2</v>
      </c>
    </row>
    <row r="37" spans="1:52" x14ac:dyDescent="0.25">
      <c r="A37" s="180" t="s">
        <v>556</v>
      </c>
      <c r="B37" s="190">
        <v>0</v>
      </c>
    </row>
    <row r="38" spans="1:52" x14ac:dyDescent="0.25">
      <c r="A38" s="182" t="s">
        <v>289</v>
      </c>
      <c r="B38" s="191"/>
    </row>
    <row r="39" spans="1:52" ht="16.5" thickBot="1" x14ac:dyDescent="0.3">
      <c r="A39" s="194" t="s">
        <v>288</v>
      </c>
      <c r="B39" s="197">
        <v>0</v>
      </c>
    </row>
    <row r="40" spans="1:52" x14ac:dyDescent="0.25">
      <c r="A40" s="198" t="s">
        <v>557</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558</v>
      </c>
      <c r="B46" s="206">
        <f>B45*B44+B43*B42*(1-B36)</f>
        <v>0.13500000000000001</v>
      </c>
    </row>
    <row r="47" spans="1:52" ht="31.5" x14ac:dyDescent="0.25">
      <c r="A47" s="207" t="s">
        <v>282</v>
      </c>
      <c r="B47" s="208" t="s">
        <v>559</v>
      </c>
      <c r="C47" s="209">
        <v>2023</v>
      </c>
      <c r="D47" s="210">
        <f>C47+1</f>
        <v>2024</v>
      </c>
      <c r="E47" s="210">
        <f t="shared" ref="E47:AZ47" si="0">D47+1</f>
        <v>2025</v>
      </c>
      <c r="F47" s="210">
        <f t="shared" si="0"/>
        <v>2026</v>
      </c>
      <c r="G47" s="210">
        <f t="shared" si="0"/>
        <v>2027</v>
      </c>
      <c r="H47" s="210">
        <f t="shared" si="0"/>
        <v>2028</v>
      </c>
      <c r="I47" s="210">
        <f t="shared" si="0"/>
        <v>2029</v>
      </c>
      <c r="J47" s="210">
        <f t="shared" si="0"/>
        <v>2030</v>
      </c>
      <c r="K47" s="210">
        <f t="shared" si="0"/>
        <v>2031</v>
      </c>
      <c r="L47" s="210">
        <f t="shared" si="0"/>
        <v>2032</v>
      </c>
      <c r="M47" s="211">
        <f t="shared" si="0"/>
        <v>2033</v>
      </c>
      <c r="N47" s="210">
        <f t="shared" si="0"/>
        <v>2034</v>
      </c>
      <c r="O47" s="210">
        <f t="shared" si="0"/>
        <v>2035</v>
      </c>
      <c r="P47" s="210">
        <f t="shared" si="0"/>
        <v>2036</v>
      </c>
      <c r="Q47" s="210">
        <f t="shared" si="0"/>
        <v>2037</v>
      </c>
      <c r="R47" s="210">
        <f t="shared" si="0"/>
        <v>2038</v>
      </c>
      <c r="S47" s="210">
        <f t="shared" si="0"/>
        <v>2039</v>
      </c>
      <c r="T47" s="210">
        <f t="shared" si="0"/>
        <v>2040</v>
      </c>
      <c r="U47" s="210">
        <f t="shared" si="0"/>
        <v>2041</v>
      </c>
      <c r="V47" s="210">
        <f t="shared" si="0"/>
        <v>2042</v>
      </c>
      <c r="W47" s="210">
        <f t="shared" si="0"/>
        <v>2043</v>
      </c>
      <c r="X47" s="210">
        <f t="shared" si="0"/>
        <v>2044</v>
      </c>
      <c r="Y47" s="210">
        <f t="shared" si="0"/>
        <v>2045</v>
      </c>
      <c r="Z47" s="210">
        <f t="shared" si="0"/>
        <v>2046</v>
      </c>
      <c r="AA47" s="210">
        <f t="shared" si="0"/>
        <v>2047</v>
      </c>
      <c r="AB47" s="210">
        <f t="shared" si="0"/>
        <v>2048</v>
      </c>
      <c r="AC47" s="210">
        <f t="shared" si="0"/>
        <v>2049</v>
      </c>
      <c r="AD47" s="210">
        <f t="shared" si="0"/>
        <v>2050</v>
      </c>
      <c r="AE47" s="210">
        <f t="shared" si="0"/>
        <v>2051</v>
      </c>
      <c r="AF47" s="210">
        <f t="shared" si="0"/>
        <v>2052</v>
      </c>
      <c r="AG47" s="210">
        <f t="shared" si="0"/>
        <v>2053</v>
      </c>
      <c r="AH47" s="210">
        <f t="shared" si="0"/>
        <v>2054</v>
      </c>
      <c r="AI47" s="210">
        <f t="shared" si="0"/>
        <v>2055</v>
      </c>
      <c r="AJ47" s="210">
        <f t="shared" si="0"/>
        <v>2056</v>
      </c>
      <c r="AK47" s="210">
        <f t="shared" si="0"/>
        <v>2057</v>
      </c>
      <c r="AL47" s="210">
        <f t="shared" si="0"/>
        <v>2058</v>
      </c>
      <c r="AM47" s="210">
        <f t="shared" si="0"/>
        <v>2059</v>
      </c>
      <c r="AN47" s="210">
        <f t="shared" si="0"/>
        <v>2060</v>
      </c>
      <c r="AO47" s="210">
        <f t="shared" si="0"/>
        <v>2061</v>
      </c>
      <c r="AP47" s="210">
        <f t="shared" si="0"/>
        <v>2062</v>
      </c>
      <c r="AQ47" s="210">
        <f t="shared" si="0"/>
        <v>2063</v>
      </c>
      <c r="AR47" s="210">
        <f t="shared" si="0"/>
        <v>2064</v>
      </c>
      <c r="AS47" s="210">
        <f t="shared" si="0"/>
        <v>2065</v>
      </c>
      <c r="AT47" s="210">
        <f t="shared" si="0"/>
        <v>2066</v>
      </c>
      <c r="AU47" s="210">
        <f t="shared" si="0"/>
        <v>2067</v>
      </c>
      <c r="AV47" s="210">
        <f t="shared" si="0"/>
        <v>2068</v>
      </c>
      <c r="AW47" s="210">
        <f t="shared" si="0"/>
        <v>2069</v>
      </c>
      <c r="AX47" s="210">
        <f t="shared" si="0"/>
        <v>2070</v>
      </c>
      <c r="AY47" s="210">
        <f t="shared" si="0"/>
        <v>2071</v>
      </c>
      <c r="AZ47" s="210">
        <f t="shared" si="0"/>
        <v>2072</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2"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2" s="175" customFormat="1" ht="16.5" thickBot="1" x14ac:dyDescent="0.3">
      <c r="A50" s="215" t="s">
        <v>560</v>
      </c>
      <c r="B50" s="216">
        <f>B51*1000</f>
        <v>0</v>
      </c>
      <c r="C50" s="216">
        <f>C51*1000</f>
        <v>1651401.6563688875</v>
      </c>
      <c r="D50" s="216">
        <f t="shared" ref="D50:AZ50" si="2">D51*1000</f>
        <v>1700943.7060599541</v>
      </c>
      <c r="E50" s="216">
        <f t="shared" si="2"/>
        <v>1751972.0172417529</v>
      </c>
      <c r="F50" s="216">
        <f t="shared" si="2"/>
        <v>1804531.1777590055</v>
      </c>
      <c r="G50" s="216">
        <f t="shared" si="2"/>
        <v>1858667.1130917757</v>
      </c>
      <c r="H50" s="216">
        <f t="shared" si="2"/>
        <v>1914427.1264845291</v>
      </c>
      <c r="I50" s="216">
        <f t="shared" si="2"/>
        <v>1971859.9402790649</v>
      </c>
      <c r="J50" s="216">
        <f t="shared" si="2"/>
        <v>2031015.7384874369</v>
      </c>
      <c r="K50" s="216">
        <f t="shared" si="2"/>
        <v>2091946.2106420596</v>
      </c>
      <c r="L50" s="216">
        <f t="shared" si="2"/>
        <v>2154704.5969613213</v>
      </c>
      <c r="M50" s="217">
        <f t="shared" si="2"/>
        <v>2915569.7371671381</v>
      </c>
      <c r="N50" s="216">
        <f t="shared" si="2"/>
        <v>3003036.829282152</v>
      </c>
      <c r="O50" s="216">
        <f t="shared" si="2"/>
        <v>3093127.9341606167</v>
      </c>
      <c r="P50" s="216">
        <f t="shared" si="2"/>
        <v>3185921.772185436</v>
      </c>
      <c r="Q50" s="216">
        <f t="shared" si="2"/>
        <v>3281499.425350999</v>
      </c>
      <c r="R50" s="216">
        <f t="shared" si="2"/>
        <v>3379944.408111529</v>
      </c>
      <c r="S50" s="216">
        <f t="shared" si="2"/>
        <v>3481342.7403548751</v>
      </c>
      <c r="T50" s="216">
        <f t="shared" si="2"/>
        <v>3585783.0225655222</v>
      </c>
      <c r="U50" s="216">
        <f t="shared" si="2"/>
        <v>3693356.5132424878</v>
      </c>
      <c r="V50" s="216">
        <f t="shared" si="2"/>
        <v>3804157.2086397614</v>
      </c>
      <c r="W50" s="216">
        <f t="shared" si="2"/>
        <v>4614603.1103478931</v>
      </c>
      <c r="X50" s="216">
        <f t="shared" si="2"/>
        <v>4753041.2036583293</v>
      </c>
      <c r="Y50" s="216">
        <f t="shared" si="2"/>
        <v>4895632.4397680787</v>
      </c>
      <c r="Z50" s="216">
        <f t="shared" si="2"/>
        <v>5042501.4129611235</v>
      </c>
      <c r="AA50" s="216">
        <f t="shared" si="2"/>
        <v>5193776.4553499566</v>
      </c>
      <c r="AB50" s="216">
        <f t="shared" si="2"/>
        <v>5349589.7490104549</v>
      </c>
      <c r="AC50" s="216">
        <f t="shared" si="2"/>
        <v>5510077.4414807688</v>
      </c>
      <c r="AD50" s="216">
        <f t="shared" si="2"/>
        <v>5675379.7647251934</v>
      </c>
      <c r="AE50" s="216">
        <f t="shared" si="2"/>
        <v>5845641.1576669477</v>
      </c>
      <c r="AF50" s="216">
        <f t="shared" si="2"/>
        <v>6021010.3923969567</v>
      </c>
      <c r="AG50" s="216">
        <f t="shared" si="2"/>
        <v>6201640.7041688655</v>
      </c>
      <c r="AH50" s="216">
        <f t="shared" si="2"/>
        <v>6387689.9252939327</v>
      </c>
      <c r="AI50" s="216">
        <f t="shared" si="2"/>
        <v>6579320.6230527507</v>
      </c>
      <c r="AJ50" s="216">
        <f t="shared" si="2"/>
        <v>6776700.2417443329</v>
      </c>
      <c r="AK50" s="216">
        <f t="shared" si="2"/>
        <v>6980001.2489966629</v>
      </c>
      <c r="AL50" s="216">
        <f t="shared" si="2"/>
        <v>7189401.2864665631</v>
      </c>
      <c r="AM50" s="216">
        <f t="shared" si="2"/>
        <v>7405083.3250605594</v>
      </c>
      <c r="AN50" s="216">
        <f t="shared" si="2"/>
        <v>7627235.8248123778</v>
      </c>
      <c r="AO50" s="216">
        <f t="shared" si="2"/>
        <v>7856052.8995567486</v>
      </c>
      <c r="AP50" s="216">
        <f t="shared" si="2"/>
        <v>8091734.4865434514</v>
      </c>
      <c r="AQ50" s="216">
        <f t="shared" si="2"/>
        <v>8334486.5211397558</v>
      </c>
      <c r="AR50" s="216">
        <f t="shared" si="2"/>
        <v>8584521.1167739481</v>
      </c>
      <c r="AS50" s="216">
        <f t="shared" si="2"/>
        <v>8842056.7502771672</v>
      </c>
      <c r="AT50" s="216">
        <f t="shared" si="2"/>
        <v>9107318.4527854808</v>
      </c>
      <c r="AU50" s="216">
        <f t="shared" si="2"/>
        <v>9380538.0063690469</v>
      </c>
      <c r="AV50" s="216">
        <f t="shared" si="2"/>
        <v>9661954.1465601176</v>
      </c>
      <c r="AW50" s="216">
        <f t="shared" si="2"/>
        <v>9951812.7709569205</v>
      </c>
      <c r="AX50" s="216">
        <f t="shared" si="2"/>
        <v>10250367.154085629</v>
      </c>
      <c r="AY50" s="216">
        <f t="shared" si="2"/>
        <v>10557878.168708198</v>
      </c>
      <c r="AZ50" s="216">
        <f t="shared" si="2"/>
        <v>10874614.513769444</v>
      </c>
    </row>
    <row r="51" spans="1:52" x14ac:dyDescent="0.25">
      <c r="A51" s="171" t="s">
        <v>561</v>
      </c>
      <c r="C51" s="171">
        <v>1651.4016563688874</v>
      </c>
      <c r="D51" s="171">
        <v>1700.9437060599541</v>
      </c>
      <c r="E51" s="171">
        <v>1751.9720172417528</v>
      </c>
      <c r="F51" s="171">
        <v>1804.5311777590055</v>
      </c>
      <c r="G51" s="171">
        <v>1858.6671130917757</v>
      </c>
      <c r="H51" s="171">
        <v>1914.427126484529</v>
      </c>
      <c r="I51" s="171">
        <v>1971.8599402790649</v>
      </c>
      <c r="J51" s="171">
        <v>2031.0157384874369</v>
      </c>
      <c r="K51" s="171">
        <v>2091.9462106420597</v>
      </c>
      <c r="L51" s="171">
        <v>2154.7045969613214</v>
      </c>
      <c r="M51" s="172">
        <v>2915.5697371671381</v>
      </c>
      <c r="N51" s="171">
        <v>3003.0368292821522</v>
      </c>
      <c r="O51" s="171">
        <v>3093.1279341606169</v>
      </c>
      <c r="P51" s="171">
        <v>3185.9217721854361</v>
      </c>
      <c r="Q51" s="171">
        <v>3281.499425350999</v>
      </c>
      <c r="R51" s="171">
        <v>3379.9444081115289</v>
      </c>
      <c r="S51" s="171">
        <v>3481.3427403548749</v>
      </c>
      <c r="T51" s="171">
        <v>3585.7830225655221</v>
      </c>
      <c r="U51" s="171">
        <v>3693.3565132424878</v>
      </c>
      <c r="V51" s="171">
        <v>3804.1572086397614</v>
      </c>
      <c r="W51" s="171">
        <v>4614.6031103478927</v>
      </c>
      <c r="X51" s="171">
        <v>4753.0412036583293</v>
      </c>
      <c r="Y51" s="171">
        <v>4895.6324397680792</v>
      </c>
      <c r="Z51" s="171">
        <v>5042.5014129611236</v>
      </c>
      <c r="AA51" s="171">
        <v>5193.7764553499564</v>
      </c>
      <c r="AB51" s="171">
        <v>5349.5897490104553</v>
      </c>
      <c r="AC51" s="171">
        <v>5510.0774414807693</v>
      </c>
      <c r="AD51" s="171">
        <v>5675.3797647251931</v>
      </c>
      <c r="AE51" s="171">
        <v>5845.6411576669479</v>
      </c>
      <c r="AF51" s="171">
        <v>6021.0103923969564</v>
      </c>
      <c r="AG51" s="171">
        <v>6201.6407041688653</v>
      </c>
      <c r="AH51" s="171">
        <v>6387.6899252939329</v>
      </c>
      <c r="AI51" s="171">
        <v>6579.3206230527503</v>
      </c>
      <c r="AJ51" s="171">
        <v>6776.7002417443327</v>
      </c>
      <c r="AK51" s="171">
        <v>6980.001248996663</v>
      </c>
      <c r="AL51" s="171">
        <v>7189.4012864665629</v>
      </c>
      <c r="AM51" s="171">
        <v>7405.0833250605592</v>
      </c>
      <c r="AN51" s="171">
        <v>7627.2358248123774</v>
      </c>
      <c r="AO51" s="171">
        <v>7856.0528995567483</v>
      </c>
      <c r="AP51" s="171">
        <v>8091.7344865434516</v>
      </c>
      <c r="AQ51" s="171">
        <v>8334.4865211397555</v>
      </c>
      <c r="AR51" s="171">
        <v>8584.521116773949</v>
      </c>
      <c r="AS51" s="171">
        <v>8842.0567502771664</v>
      </c>
      <c r="AT51" s="171">
        <v>9107.318452785481</v>
      </c>
      <c r="AU51" s="171">
        <v>9380.5380063690463</v>
      </c>
      <c r="AV51" s="171">
        <v>9661.9541465601178</v>
      </c>
      <c r="AW51" s="171">
        <v>9951.8127709569198</v>
      </c>
      <c r="AX51" s="171">
        <v>10250.367154085628</v>
      </c>
      <c r="AY51" s="171">
        <v>10557.878168708197</v>
      </c>
      <c r="AZ51" s="171">
        <v>10874.614513769444</v>
      </c>
    </row>
    <row r="52" spans="1:52" x14ac:dyDescent="0.25">
      <c r="A52" s="171" t="s">
        <v>562</v>
      </c>
      <c r="C52" s="171">
        <v>-19138.050314833159</v>
      </c>
      <c r="D52" s="171">
        <v>-19138.050314833159</v>
      </c>
      <c r="E52" s="171">
        <v>-19138.050314833159</v>
      </c>
      <c r="F52" s="171">
        <v>-19138.050314833159</v>
      </c>
      <c r="G52" s="171">
        <v>-19138.050314833159</v>
      </c>
      <c r="H52" s="171">
        <v>-19138.050314833159</v>
      </c>
      <c r="I52" s="171">
        <v>-19138.050314833159</v>
      </c>
      <c r="J52" s="171">
        <v>-19138.050314833159</v>
      </c>
      <c r="K52" s="171">
        <v>-19138.050314833159</v>
      </c>
      <c r="L52" s="171">
        <v>-19138.050314833159</v>
      </c>
      <c r="M52" s="172">
        <v>-19138.050314833159</v>
      </c>
      <c r="N52" s="171">
        <v>-19138.050314833159</v>
      </c>
      <c r="O52" s="171">
        <v>-19138.050314833159</v>
      </c>
      <c r="P52" s="171">
        <v>-19138.050314833159</v>
      </c>
      <c r="Q52" s="171">
        <v>-19138.050314833159</v>
      </c>
      <c r="R52" s="171">
        <v>-19138.050314833159</v>
      </c>
      <c r="S52" s="171">
        <v>-22965.660377799795</v>
      </c>
      <c r="T52" s="171">
        <v>-22965.660377799795</v>
      </c>
      <c r="U52" s="171">
        <v>-22965.660377799795</v>
      </c>
      <c r="V52" s="171">
        <v>-22965.660377799788</v>
      </c>
      <c r="W52" s="171">
        <v>-22965.660377799788</v>
      </c>
      <c r="X52" s="171">
        <v>-22965.660377799788</v>
      </c>
      <c r="Y52" s="171">
        <v>-22965.660377799788</v>
      </c>
      <c r="Z52" s="171">
        <v>-22965.660377799788</v>
      </c>
      <c r="AA52" s="171">
        <v>-22965.660377799788</v>
      </c>
      <c r="AB52" s="171">
        <v>-22965.660377799788</v>
      </c>
      <c r="AC52" s="171">
        <v>-22965.660377799788</v>
      </c>
      <c r="AD52" s="171">
        <v>-22965.660377799788</v>
      </c>
      <c r="AE52" s="171">
        <v>-22965.660377799788</v>
      </c>
      <c r="AF52" s="171">
        <v>-22965.660377799788</v>
      </c>
      <c r="AG52" s="171">
        <v>-22965.660377799788</v>
      </c>
      <c r="AH52" s="171">
        <v>-22965.660377799788</v>
      </c>
      <c r="AI52" s="171">
        <v>-22965.660377799788</v>
      </c>
      <c r="AJ52" s="171">
        <v>-22965.660377799788</v>
      </c>
      <c r="AK52" s="171">
        <v>-22965.660377799788</v>
      </c>
      <c r="AL52" s="171">
        <v>-22965.660377799788</v>
      </c>
      <c r="AM52" s="171">
        <v>-22965.660377799788</v>
      </c>
      <c r="AN52" s="171">
        <v>-22965.660377799788</v>
      </c>
      <c r="AO52" s="171">
        <v>-22965.660377799788</v>
      </c>
      <c r="AP52" s="171">
        <v>-22965.660377799788</v>
      </c>
      <c r="AQ52" s="171">
        <v>-22965.660377799788</v>
      </c>
      <c r="AR52" s="171">
        <v>-22965.660377799788</v>
      </c>
      <c r="AS52" s="171">
        <v>-22965.660377799788</v>
      </c>
      <c r="AT52" s="171">
        <v>-22965.660377799788</v>
      </c>
      <c r="AU52" s="171">
        <v>-22965.660377799788</v>
      </c>
      <c r="AV52" s="171">
        <v>-22965.660377799788</v>
      </c>
      <c r="AW52" s="171">
        <v>-22965.660377799788</v>
      </c>
      <c r="AX52" s="171">
        <v>-22965.660377799788</v>
      </c>
      <c r="AY52" s="171">
        <v>-22965.660377799788</v>
      </c>
      <c r="AZ52" s="171">
        <v>-22965.660377799788</v>
      </c>
    </row>
    <row r="53" spans="1:52" ht="13.5" customHeight="1" x14ac:dyDescent="0.25">
      <c r="A53" s="171" t="s">
        <v>563</v>
      </c>
      <c r="C53" s="171">
        <v>-1981.6819876426471</v>
      </c>
      <c r="D53" s="171">
        <v>-2041.1324472719266</v>
      </c>
      <c r="E53" s="171">
        <v>-2102.3664206900844</v>
      </c>
      <c r="F53" s="171">
        <v>-2165.4374133107872</v>
      </c>
      <c r="G53" s="171">
        <v>-2230.4005357101109</v>
      </c>
      <c r="H53" s="171">
        <v>-2297.3125517814142</v>
      </c>
      <c r="I53" s="171">
        <v>-2366.2319283348565</v>
      </c>
      <c r="J53" s="171">
        <v>-2437.2188861849022</v>
      </c>
      <c r="K53" s="171">
        <v>-2510.3354527704491</v>
      </c>
      <c r="L53" s="171">
        <v>-2585.6455163535625</v>
      </c>
      <c r="M53" s="172">
        <v>-3498.6836846006022</v>
      </c>
      <c r="N53" s="171">
        <v>-3603.64419513862</v>
      </c>
      <c r="O53" s="171">
        <v>-3711.7535209927787</v>
      </c>
      <c r="P53" s="171">
        <v>-3823.1061266225624</v>
      </c>
      <c r="Q53" s="171">
        <v>-3937.7993104212396</v>
      </c>
      <c r="R53" s="171">
        <v>-4055.9332897338772</v>
      </c>
      <c r="S53" s="171">
        <v>-4177.6112884258937</v>
      </c>
      <c r="T53" s="171">
        <v>-4302.939627078671</v>
      </c>
      <c r="U53" s="171">
        <v>-4432.0278158910305</v>
      </c>
      <c r="V53" s="171">
        <v>-4564.9886503677617</v>
      </c>
      <c r="W53" s="171">
        <v>-5537.523732417495</v>
      </c>
      <c r="X53" s="171">
        <v>-5703.6494443900201</v>
      </c>
      <c r="Y53" s="171">
        <v>-5874.7589277217212</v>
      </c>
      <c r="Z53" s="171">
        <v>-6051.0016955533738</v>
      </c>
      <c r="AA53" s="171">
        <v>-6232.5317464199743</v>
      </c>
      <c r="AB53" s="171">
        <v>-6419.5076988125738</v>
      </c>
      <c r="AC53" s="171">
        <v>-6612.0929297769508</v>
      </c>
      <c r="AD53" s="171">
        <v>-6810.4557176702601</v>
      </c>
      <c r="AE53" s="171">
        <v>-7014.7693892003681</v>
      </c>
      <c r="AF53" s="171">
        <v>-7225.2124708763786</v>
      </c>
      <c r="AG53" s="171">
        <v>-7441.9688450026706</v>
      </c>
      <c r="AH53" s="171">
        <v>-7665.2279103527517</v>
      </c>
      <c r="AI53" s="171">
        <v>-7895.1847476633338</v>
      </c>
      <c r="AJ53" s="171">
        <v>-8132.0402900932349</v>
      </c>
      <c r="AK53" s="171">
        <v>-8376.0014987960312</v>
      </c>
      <c r="AL53" s="171">
        <v>-8627.2815437599129</v>
      </c>
      <c r="AM53" s="171">
        <v>-8886.0999900727093</v>
      </c>
      <c r="AN53" s="171">
        <v>-9152.6829897748921</v>
      </c>
      <c r="AO53" s="171">
        <v>-9427.263479468138</v>
      </c>
      <c r="AP53" s="171">
        <v>-9710.0813838521826</v>
      </c>
      <c r="AQ53" s="171">
        <v>-10001.38382536775</v>
      </c>
      <c r="AR53" s="171">
        <v>-10301.425340128782</v>
      </c>
      <c r="AS53" s="171">
        <v>-10610.468100332646</v>
      </c>
      <c r="AT53" s="171">
        <v>-10928.782143342623</v>
      </c>
      <c r="AU53" s="171">
        <v>-11256.645607642904</v>
      </c>
      <c r="AV53" s="171">
        <v>-11594.344975872191</v>
      </c>
      <c r="AW53" s="171">
        <v>-11942.175325148355</v>
      </c>
      <c r="AX53" s="171">
        <v>-12300.440584902806</v>
      </c>
      <c r="AY53" s="171">
        <v>-12669.453802449892</v>
      </c>
      <c r="AZ53" s="171">
        <v>-13049.537416523388</v>
      </c>
    </row>
    <row r="55" spans="1:52" x14ac:dyDescent="0.25">
      <c r="M55" s="171"/>
    </row>
    <row r="56" spans="1:52" s="218" customFormat="1" ht="16.5" thickBot="1" x14ac:dyDescent="0.3">
      <c r="M56" s="219"/>
    </row>
    <row r="57" spans="1:52" ht="31.5" x14ac:dyDescent="0.25">
      <c r="A57" s="220" t="s">
        <v>279</v>
      </c>
      <c r="B57" s="208" t="str">
        <f>B47</f>
        <v>Год окончания строительства 2022</v>
      </c>
      <c r="C57" s="208">
        <f t="shared" ref="C57:AZ57" si="3">C47</f>
        <v>2023</v>
      </c>
      <c r="D57" s="208">
        <f t="shared" si="3"/>
        <v>2024</v>
      </c>
      <c r="E57" s="208">
        <f t="shared" si="3"/>
        <v>2025</v>
      </c>
      <c r="F57" s="208">
        <f t="shared" si="3"/>
        <v>2026</v>
      </c>
      <c r="G57" s="208">
        <f t="shared" si="3"/>
        <v>2027</v>
      </c>
      <c r="H57" s="208">
        <f t="shared" si="3"/>
        <v>2028</v>
      </c>
      <c r="I57" s="208">
        <f t="shared" si="3"/>
        <v>2029</v>
      </c>
      <c r="J57" s="208">
        <f t="shared" si="3"/>
        <v>2030</v>
      </c>
      <c r="K57" s="208">
        <f t="shared" si="3"/>
        <v>2031</v>
      </c>
      <c r="L57" s="208">
        <f t="shared" si="3"/>
        <v>2032</v>
      </c>
      <c r="M57" s="221">
        <f t="shared" si="3"/>
        <v>2033</v>
      </c>
      <c r="N57" s="208">
        <f t="shared" si="3"/>
        <v>2034</v>
      </c>
      <c r="O57" s="208">
        <f t="shared" si="3"/>
        <v>2035</v>
      </c>
      <c r="P57" s="208">
        <f t="shared" si="3"/>
        <v>2036</v>
      </c>
      <c r="Q57" s="208">
        <f t="shared" si="3"/>
        <v>2037</v>
      </c>
      <c r="R57" s="208">
        <f t="shared" si="3"/>
        <v>2038</v>
      </c>
      <c r="S57" s="208">
        <f t="shared" si="3"/>
        <v>2039</v>
      </c>
      <c r="T57" s="208">
        <f t="shared" si="3"/>
        <v>2040</v>
      </c>
      <c r="U57" s="208">
        <f t="shared" si="3"/>
        <v>2041</v>
      </c>
      <c r="V57" s="208">
        <f t="shared" si="3"/>
        <v>2042</v>
      </c>
      <c r="W57" s="208">
        <f t="shared" si="3"/>
        <v>2043</v>
      </c>
      <c r="X57" s="208">
        <f t="shared" si="3"/>
        <v>2044</v>
      </c>
      <c r="Y57" s="208">
        <f t="shared" si="3"/>
        <v>2045</v>
      </c>
      <c r="Z57" s="208">
        <f t="shared" si="3"/>
        <v>2046</v>
      </c>
      <c r="AA57" s="208">
        <f t="shared" si="3"/>
        <v>2047</v>
      </c>
      <c r="AB57" s="208">
        <f t="shared" si="3"/>
        <v>2048</v>
      </c>
      <c r="AC57" s="208">
        <f t="shared" si="3"/>
        <v>2049</v>
      </c>
      <c r="AD57" s="208">
        <f t="shared" si="3"/>
        <v>2050</v>
      </c>
      <c r="AE57" s="208">
        <f t="shared" si="3"/>
        <v>2051</v>
      </c>
      <c r="AF57" s="208">
        <f t="shared" si="3"/>
        <v>2052</v>
      </c>
      <c r="AG57" s="208">
        <f t="shared" si="3"/>
        <v>2053</v>
      </c>
      <c r="AH57" s="208">
        <f t="shared" si="3"/>
        <v>2054</v>
      </c>
      <c r="AI57" s="208">
        <f t="shared" si="3"/>
        <v>2055</v>
      </c>
      <c r="AJ57" s="208">
        <f t="shared" si="3"/>
        <v>2056</v>
      </c>
      <c r="AK57" s="208">
        <f t="shared" si="3"/>
        <v>2057</v>
      </c>
      <c r="AL57" s="208">
        <f t="shared" si="3"/>
        <v>2058</v>
      </c>
      <c r="AM57" s="208">
        <f t="shared" si="3"/>
        <v>2059</v>
      </c>
      <c r="AN57" s="208">
        <f t="shared" si="3"/>
        <v>2060</v>
      </c>
      <c r="AO57" s="208">
        <f t="shared" si="3"/>
        <v>2061</v>
      </c>
      <c r="AP57" s="208">
        <f t="shared" si="3"/>
        <v>2062</v>
      </c>
      <c r="AQ57" s="208">
        <f t="shared" si="3"/>
        <v>2063</v>
      </c>
      <c r="AR57" s="208">
        <f t="shared" si="3"/>
        <v>2064</v>
      </c>
      <c r="AS57" s="208">
        <f t="shared" si="3"/>
        <v>2065</v>
      </c>
      <c r="AT57" s="208">
        <f t="shared" si="3"/>
        <v>2066</v>
      </c>
      <c r="AU57" s="208">
        <f t="shared" si="3"/>
        <v>2067</v>
      </c>
      <c r="AV57" s="208">
        <f t="shared" si="3"/>
        <v>2068</v>
      </c>
      <c r="AW57" s="208">
        <f t="shared" si="3"/>
        <v>2069</v>
      </c>
      <c r="AX57" s="208">
        <f t="shared" si="3"/>
        <v>2070</v>
      </c>
      <c r="AY57" s="208">
        <f t="shared" si="3"/>
        <v>2071</v>
      </c>
      <c r="AZ57" s="208">
        <f t="shared" si="3"/>
        <v>2072</v>
      </c>
    </row>
    <row r="58" spans="1:52"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8" customFormat="1" ht="31.5" x14ac:dyDescent="0.25">
      <c r="A63" s="220" t="s">
        <v>564</v>
      </c>
      <c r="B63" s="208" t="str">
        <f>B47</f>
        <v>Год окончания строительства 2022</v>
      </c>
      <c r="C63" s="208">
        <f t="shared" ref="C63:AZ63" si="4">C47</f>
        <v>2023</v>
      </c>
      <c r="D63" s="208">
        <f t="shared" si="4"/>
        <v>2024</v>
      </c>
      <c r="E63" s="208">
        <f t="shared" si="4"/>
        <v>2025</v>
      </c>
      <c r="F63" s="208">
        <f t="shared" si="4"/>
        <v>2026</v>
      </c>
      <c r="G63" s="208">
        <f t="shared" si="4"/>
        <v>2027</v>
      </c>
      <c r="H63" s="208">
        <f t="shared" si="4"/>
        <v>2028</v>
      </c>
      <c r="I63" s="208">
        <f t="shared" si="4"/>
        <v>2029</v>
      </c>
      <c r="J63" s="208">
        <f t="shared" si="4"/>
        <v>2030</v>
      </c>
      <c r="K63" s="208">
        <f t="shared" si="4"/>
        <v>2031</v>
      </c>
      <c r="L63" s="208">
        <f t="shared" si="4"/>
        <v>2032</v>
      </c>
      <c r="M63" s="221">
        <f t="shared" si="4"/>
        <v>2033</v>
      </c>
      <c r="N63" s="208">
        <f t="shared" si="4"/>
        <v>2034</v>
      </c>
      <c r="O63" s="208">
        <f t="shared" si="4"/>
        <v>2035</v>
      </c>
      <c r="P63" s="208">
        <f t="shared" si="4"/>
        <v>2036</v>
      </c>
      <c r="Q63" s="208">
        <f t="shared" si="4"/>
        <v>2037</v>
      </c>
      <c r="R63" s="208">
        <f t="shared" si="4"/>
        <v>2038</v>
      </c>
      <c r="S63" s="208">
        <f t="shared" si="4"/>
        <v>2039</v>
      </c>
      <c r="T63" s="208">
        <f t="shared" si="4"/>
        <v>2040</v>
      </c>
      <c r="U63" s="208">
        <f t="shared" si="4"/>
        <v>2041</v>
      </c>
      <c r="V63" s="208">
        <f t="shared" si="4"/>
        <v>2042</v>
      </c>
      <c r="W63" s="208">
        <f t="shared" si="4"/>
        <v>2043</v>
      </c>
      <c r="X63" s="208">
        <f t="shared" si="4"/>
        <v>2044</v>
      </c>
      <c r="Y63" s="208">
        <f t="shared" si="4"/>
        <v>2045</v>
      </c>
      <c r="Z63" s="208">
        <f t="shared" si="4"/>
        <v>2046</v>
      </c>
      <c r="AA63" s="208">
        <f t="shared" si="4"/>
        <v>2047</v>
      </c>
      <c r="AB63" s="208">
        <f t="shared" si="4"/>
        <v>2048</v>
      </c>
      <c r="AC63" s="208">
        <f t="shared" si="4"/>
        <v>2049</v>
      </c>
      <c r="AD63" s="208">
        <f t="shared" si="4"/>
        <v>2050</v>
      </c>
      <c r="AE63" s="208">
        <f t="shared" si="4"/>
        <v>2051</v>
      </c>
      <c r="AF63" s="208">
        <f t="shared" si="4"/>
        <v>2052</v>
      </c>
      <c r="AG63" s="208">
        <f t="shared" si="4"/>
        <v>2053</v>
      </c>
      <c r="AH63" s="208">
        <f t="shared" si="4"/>
        <v>2054</v>
      </c>
      <c r="AI63" s="208">
        <f t="shared" si="4"/>
        <v>2055</v>
      </c>
      <c r="AJ63" s="208">
        <f t="shared" si="4"/>
        <v>2056</v>
      </c>
      <c r="AK63" s="208">
        <f t="shared" si="4"/>
        <v>2057</v>
      </c>
      <c r="AL63" s="208">
        <f t="shared" si="4"/>
        <v>2058</v>
      </c>
      <c r="AM63" s="208">
        <f t="shared" si="4"/>
        <v>2059</v>
      </c>
      <c r="AN63" s="208">
        <f t="shared" si="4"/>
        <v>2060</v>
      </c>
      <c r="AO63" s="208">
        <f t="shared" si="4"/>
        <v>2061</v>
      </c>
      <c r="AP63" s="208">
        <f t="shared" si="4"/>
        <v>2062</v>
      </c>
      <c r="AQ63" s="208">
        <f t="shared" si="4"/>
        <v>2063</v>
      </c>
      <c r="AR63" s="208">
        <f t="shared" si="4"/>
        <v>2064</v>
      </c>
      <c r="AS63" s="208">
        <f t="shared" si="4"/>
        <v>2065</v>
      </c>
      <c r="AT63" s="208">
        <f t="shared" si="4"/>
        <v>2066</v>
      </c>
      <c r="AU63" s="208">
        <f t="shared" si="4"/>
        <v>2067</v>
      </c>
      <c r="AV63" s="208">
        <f t="shared" si="4"/>
        <v>2068</v>
      </c>
      <c r="AW63" s="208">
        <f t="shared" si="4"/>
        <v>2069</v>
      </c>
      <c r="AX63" s="208">
        <f t="shared" si="4"/>
        <v>2070</v>
      </c>
      <c r="AY63" s="208">
        <f t="shared" si="4"/>
        <v>2071</v>
      </c>
      <c r="AZ63" s="208">
        <f t="shared" si="4"/>
        <v>2072</v>
      </c>
    </row>
    <row r="64" spans="1:52" s="175" customFormat="1" ht="14.25" x14ac:dyDescent="0.25">
      <c r="A64" s="231" t="s">
        <v>274</v>
      </c>
      <c r="B64" s="232">
        <f t="shared" ref="B64:AZ64" si="5">B50*$B$28</f>
        <v>0</v>
      </c>
      <c r="C64" s="232">
        <f t="shared" si="5"/>
        <v>1651401.6563688875</v>
      </c>
      <c r="D64" s="232">
        <f t="shared" si="5"/>
        <v>1700943.7060599541</v>
      </c>
      <c r="E64" s="232">
        <f t="shared" si="5"/>
        <v>1751972.0172417529</v>
      </c>
      <c r="F64" s="232">
        <f t="shared" si="5"/>
        <v>1804531.1777590055</v>
      </c>
      <c r="G64" s="232">
        <f t="shared" si="5"/>
        <v>1858667.1130917757</v>
      </c>
      <c r="H64" s="232">
        <f t="shared" si="5"/>
        <v>1914427.1264845291</v>
      </c>
      <c r="I64" s="232">
        <f t="shared" si="5"/>
        <v>1971859.9402790649</v>
      </c>
      <c r="J64" s="232">
        <f t="shared" si="5"/>
        <v>2031015.7384874369</v>
      </c>
      <c r="K64" s="232">
        <f t="shared" si="5"/>
        <v>2091946.2106420596</v>
      </c>
      <c r="L64" s="232">
        <f t="shared" si="5"/>
        <v>2154704.5969613213</v>
      </c>
      <c r="M64" s="233">
        <f t="shared" si="5"/>
        <v>2915569.7371671381</v>
      </c>
      <c r="N64" s="232">
        <f t="shared" si="5"/>
        <v>3003036.829282152</v>
      </c>
      <c r="O64" s="232">
        <f t="shared" si="5"/>
        <v>3093127.9341606167</v>
      </c>
      <c r="P64" s="232">
        <f t="shared" si="5"/>
        <v>3185921.772185436</v>
      </c>
      <c r="Q64" s="232">
        <f t="shared" si="5"/>
        <v>3281499.425350999</v>
      </c>
      <c r="R64" s="232">
        <f t="shared" si="5"/>
        <v>3379944.408111529</v>
      </c>
      <c r="S64" s="232">
        <f t="shared" si="5"/>
        <v>3481342.7403548751</v>
      </c>
      <c r="T64" s="232">
        <f t="shared" si="5"/>
        <v>3585783.0225655222</v>
      </c>
      <c r="U64" s="232">
        <f t="shared" si="5"/>
        <v>3693356.5132424878</v>
      </c>
      <c r="V64" s="232">
        <f t="shared" si="5"/>
        <v>3804157.2086397614</v>
      </c>
      <c r="W64" s="232">
        <f t="shared" si="5"/>
        <v>4614603.1103478931</v>
      </c>
      <c r="X64" s="232">
        <f t="shared" si="5"/>
        <v>4753041.2036583293</v>
      </c>
      <c r="Y64" s="232">
        <f t="shared" si="5"/>
        <v>4895632.4397680787</v>
      </c>
      <c r="Z64" s="232">
        <f t="shared" si="5"/>
        <v>5042501.4129611235</v>
      </c>
      <c r="AA64" s="232">
        <f t="shared" si="5"/>
        <v>5193776.4553499566</v>
      </c>
      <c r="AB64" s="232">
        <f t="shared" si="5"/>
        <v>5349589.7490104549</v>
      </c>
      <c r="AC64" s="232">
        <f t="shared" si="5"/>
        <v>5510077.4414807688</v>
      </c>
      <c r="AD64" s="232">
        <f t="shared" si="5"/>
        <v>5675379.7647251934</v>
      </c>
      <c r="AE64" s="232">
        <f t="shared" si="5"/>
        <v>5845641.1576669477</v>
      </c>
      <c r="AF64" s="232">
        <f t="shared" si="5"/>
        <v>6021010.3923969567</v>
      </c>
      <c r="AG64" s="232">
        <f t="shared" si="5"/>
        <v>6201640.7041688655</v>
      </c>
      <c r="AH64" s="232">
        <f t="shared" si="5"/>
        <v>6387689.9252939327</v>
      </c>
      <c r="AI64" s="232">
        <f t="shared" si="5"/>
        <v>6579320.6230527507</v>
      </c>
      <c r="AJ64" s="232">
        <f t="shared" si="5"/>
        <v>6776700.2417443329</v>
      </c>
      <c r="AK64" s="232">
        <f t="shared" si="5"/>
        <v>6980001.2489966629</v>
      </c>
      <c r="AL64" s="232">
        <f t="shared" si="5"/>
        <v>7189401.2864665631</v>
      </c>
      <c r="AM64" s="232">
        <f t="shared" si="5"/>
        <v>7405083.3250605594</v>
      </c>
      <c r="AN64" s="232">
        <f t="shared" si="5"/>
        <v>7627235.8248123778</v>
      </c>
      <c r="AO64" s="232">
        <f t="shared" si="5"/>
        <v>7856052.8995567486</v>
      </c>
      <c r="AP64" s="232">
        <f t="shared" si="5"/>
        <v>8091734.4865434514</v>
      </c>
      <c r="AQ64" s="232">
        <f t="shared" si="5"/>
        <v>8334486.5211397558</v>
      </c>
      <c r="AR64" s="232">
        <f t="shared" si="5"/>
        <v>8584521.1167739481</v>
      </c>
      <c r="AS64" s="232">
        <f t="shared" si="5"/>
        <v>8842056.7502771672</v>
      </c>
      <c r="AT64" s="232">
        <f t="shared" si="5"/>
        <v>9107318.4527854808</v>
      </c>
      <c r="AU64" s="232">
        <f t="shared" si="5"/>
        <v>9380538.0063690469</v>
      </c>
      <c r="AV64" s="232">
        <f t="shared" si="5"/>
        <v>9661954.1465601176</v>
      </c>
      <c r="AW64" s="232">
        <f t="shared" si="5"/>
        <v>9951812.7709569205</v>
      </c>
      <c r="AX64" s="232">
        <f t="shared" si="5"/>
        <v>10250367.154085629</v>
      </c>
      <c r="AY64" s="232">
        <f t="shared" si="5"/>
        <v>10557878.168708198</v>
      </c>
      <c r="AZ64" s="232">
        <f t="shared" si="5"/>
        <v>10874614.513769444</v>
      </c>
    </row>
    <row r="65" spans="1:52" x14ac:dyDescent="0.25">
      <c r="A65" s="222" t="s">
        <v>273</v>
      </c>
      <c r="B65" s="234">
        <f t="shared" ref="B65:AZ65" si="6">SUM(B66:B71)</f>
        <v>0</v>
      </c>
      <c r="C65" s="234">
        <f t="shared" si="6"/>
        <v>16262020.597037125</v>
      </c>
      <c r="D65" s="234">
        <f t="shared" si="6"/>
        <v>16328928.17708567</v>
      </c>
      <c r="E65" s="234">
        <f t="shared" si="6"/>
        <v>16397347.209497664</v>
      </c>
      <c r="F65" s="234">
        <f t="shared" si="6"/>
        <v>16467323.037844023</v>
      </c>
      <c r="G65" s="234">
        <f t="shared" si="6"/>
        <v>16538902.366002772</v>
      </c>
      <c r="H65" s="234">
        <f t="shared" si="6"/>
        <v>16612133.298968283</v>
      </c>
      <c r="I65" s="234">
        <f t="shared" si="6"/>
        <v>16687065.38488476</v>
      </c>
      <c r="J65" s="234">
        <f t="shared" si="6"/>
        <v>16763749.658340733</v>
      </c>
      <c r="K65" s="234">
        <f t="shared" si="6"/>
        <v>16842238.684962384</v>
      </c>
      <c r="L65" s="234">
        <f t="shared" si="6"/>
        <v>16922586.60734468</v>
      </c>
      <c r="M65" s="235">
        <f t="shared" si="6"/>
        <v>17712873.601476073</v>
      </c>
      <c r="N65" s="234">
        <f t="shared" si="6"/>
        <v>17818349.021277782</v>
      </c>
      <c r="O65" s="234">
        <f t="shared" si="6"/>
        <v>17926492.928635541</v>
      </c>
      <c r="P65" s="234">
        <f t="shared" si="6"/>
        <v>18037385.378176037</v>
      </c>
      <c r="Q65" s="234">
        <f t="shared" si="6"/>
        <v>18151108.826164749</v>
      </c>
      <c r="R65" s="234">
        <f t="shared" si="6"/>
        <v>18267748.20255512</v>
      </c>
      <c r="S65" s="234">
        <f t="shared" si="6"/>
        <v>21631128.326696347</v>
      </c>
      <c r="T65" s="234">
        <f t="shared" si="6"/>
        <v>21753864.617781755</v>
      </c>
      <c r="U65" s="234">
        <f t="shared" si="6"/>
        <v>21879787.222561717</v>
      </c>
      <c r="V65" s="234">
        <f t="shared" si="6"/>
        <v>22008991.730447076</v>
      </c>
      <c r="W65" s="234">
        <f t="shared" si="6"/>
        <v>22849699.837970577</v>
      </c>
      <c r="X65" s="234">
        <f t="shared" si="6"/>
        <v>23007010.17424221</v>
      </c>
      <c r="Y65" s="234">
        <f t="shared" si="6"/>
        <v>23168544.045563992</v>
      </c>
      <c r="Z65" s="234">
        <f t="shared" si="6"/>
        <v>23334428.157987423</v>
      </c>
      <c r="AA65" s="234">
        <f t="shared" si="6"/>
        <v>23504793.018745564</v>
      </c>
      <c r="AB65" s="234">
        <f t="shared" si="6"/>
        <v>23679773.050288443</v>
      </c>
      <c r="AC65" s="234">
        <f t="shared" si="6"/>
        <v>23859506.70773961</v>
      </c>
      <c r="AD65" s="234">
        <f t="shared" si="6"/>
        <v>24044136.599876307</v>
      </c>
      <c r="AE65" s="234">
        <f t="shared" si="6"/>
        <v>24233809.613739114</v>
      </c>
      <c r="AF65" s="234">
        <f t="shared" si="6"/>
        <v>24428677.042979803</v>
      </c>
      <c r="AG65" s="234">
        <f t="shared" si="6"/>
        <v>24628894.720059711</v>
      </c>
      <c r="AH65" s="234">
        <f t="shared" si="6"/>
        <v>24834623.152414016</v>
      </c>
      <c r="AI65" s="234">
        <f t="shared" si="6"/>
        <v>25046027.662700947</v>
      </c>
      <c r="AJ65" s="234">
        <f t="shared" si="6"/>
        <v>25263278.533258494</v>
      </c>
      <c r="AK65" s="234">
        <f t="shared" si="6"/>
        <v>25486551.154894762</v>
      </c>
      <c r="AL65" s="234">
        <f t="shared" si="6"/>
        <v>25716026.180142116</v>
      </c>
      <c r="AM65" s="234">
        <f t="shared" si="6"/>
        <v>25951889.681108896</v>
      </c>
      <c r="AN65" s="234">
        <f t="shared" si="6"/>
        <v>26194333.312066674</v>
      </c>
      <c r="AO65" s="234">
        <f t="shared" si="6"/>
        <v>26443554.476915192</v>
      </c>
      <c r="AP65" s="234">
        <f t="shared" si="6"/>
        <v>26699756.501671158</v>
      </c>
      <c r="AQ65" s="234">
        <f t="shared" si="6"/>
        <v>26963148.812131811</v>
      </c>
      <c r="AR65" s="234">
        <f t="shared" si="6"/>
        <v>27233947.116868284</v>
      </c>
      <c r="AS65" s="234">
        <f t="shared" si="6"/>
        <v>27512373.59570884</v>
      </c>
      <c r="AT65" s="234">
        <f t="shared" si="6"/>
        <v>27798657.093876623</v>
      </c>
      <c r="AU65" s="234">
        <f t="shared" si="6"/>
        <v>28093033.32195143</v>
      </c>
      <c r="AV65" s="234">
        <f t="shared" si="6"/>
        <v>28395745.061830491</v>
      </c>
      <c r="AW65" s="234">
        <f t="shared" si="6"/>
        <v>28707042.378867917</v>
      </c>
      <c r="AX65" s="234">
        <f t="shared" si="6"/>
        <v>29027182.840378471</v>
      </c>
      <c r="AY65" s="234">
        <f t="shared" si="6"/>
        <v>29356431.740696341</v>
      </c>
      <c r="AZ65" s="234">
        <f t="shared" si="6"/>
        <v>29695062.33298574</v>
      </c>
    </row>
    <row r="66" spans="1:52" x14ac:dyDescent="0.25">
      <c r="A66" s="236" t="s">
        <v>272</v>
      </c>
      <c r="B66" s="234">
        <f>-B52*1000/1.18</f>
        <v>0</v>
      </c>
      <c r="C66" s="234">
        <f>-C52*1000/1.18</f>
        <v>16218686.70748573</v>
      </c>
      <c r="D66" s="234">
        <f t="shared" ref="D66:AZ67" si="7">-D52*1000/1.18</f>
        <v>16218686.70748573</v>
      </c>
      <c r="E66" s="234">
        <f t="shared" si="7"/>
        <v>16218686.70748573</v>
      </c>
      <c r="F66" s="234">
        <f t="shared" si="7"/>
        <v>16218686.70748573</v>
      </c>
      <c r="G66" s="234">
        <f t="shared" si="7"/>
        <v>16218686.70748573</v>
      </c>
      <c r="H66" s="234">
        <f t="shared" si="7"/>
        <v>16218686.70748573</v>
      </c>
      <c r="I66" s="234">
        <f t="shared" si="7"/>
        <v>16218686.70748573</v>
      </c>
      <c r="J66" s="234">
        <f t="shared" si="7"/>
        <v>16218686.70748573</v>
      </c>
      <c r="K66" s="234">
        <f t="shared" si="7"/>
        <v>16218686.70748573</v>
      </c>
      <c r="L66" s="234">
        <f t="shared" si="7"/>
        <v>16218686.70748573</v>
      </c>
      <c r="M66" s="235">
        <f t="shared" si="7"/>
        <v>16218686.70748573</v>
      </c>
      <c r="N66" s="234">
        <f t="shared" si="7"/>
        <v>16218686.70748573</v>
      </c>
      <c r="O66" s="234">
        <f t="shared" si="7"/>
        <v>16218686.70748573</v>
      </c>
      <c r="P66" s="234">
        <f t="shared" si="7"/>
        <v>16218686.70748573</v>
      </c>
      <c r="Q66" s="234">
        <f t="shared" si="7"/>
        <v>16218686.70748573</v>
      </c>
      <c r="R66" s="234">
        <f t="shared" si="7"/>
        <v>16218686.70748573</v>
      </c>
      <c r="S66" s="234">
        <f t="shared" si="7"/>
        <v>19462424.048982877</v>
      </c>
      <c r="T66" s="234">
        <f t="shared" si="7"/>
        <v>19462424.048982877</v>
      </c>
      <c r="U66" s="234">
        <f t="shared" si="7"/>
        <v>19462424.048982877</v>
      </c>
      <c r="V66" s="234">
        <f t="shared" si="7"/>
        <v>19462424.04898287</v>
      </c>
      <c r="W66" s="234">
        <f t="shared" si="7"/>
        <v>19462424.04898287</v>
      </c>
      <c r="X66" s="234">
        <f t="shared" si="7"/>
        <v>19462424.04898287</v>
      </c>
      <c r="Y66" s="234">
        <f t="shared" si="7"/>
        <v>19462424.04898287</v>
      </c>
      <c r="Z66" s="234">
        <f t="shared" si="7"/>
        <v>19462424.04898287</v>
      </c>
      <c r="AA66" s="234">
        <f t="shared" si="7"/>
        <v>19462424.04898287</v>
      </c>
      <c r="AB66" s="234">
        <f t="shared" si="7"/>
        <v>19462424.04898287</v>
      </c>
      <c r="AC66" s="234">
        <f t="shared" si="7"/>
        <v>19462424.04898287</v>
      </c>
      <c r="AD66" s="234">
        <f t="shared" si="7"/>
        <v>19462424.04898287</v>
      </c>
      <c r="AE66" s="234">
        <f t="shared" si="7"/>
        <v>19462424.04898287</v>
      </c>
      <c r="AF66" s="234">
        <f t="shared" si="7"/>
        <v>19462424.04898287</v>
      </c>
      <c r="AG66" s="234">
        <f t="shared" si="7"/>
        <v>19462424.04898287</v>
      </c>
      <c r="AH66" s="234">
        <f t="shared" si="7"/>
        <v>19462424.04898287</v>
      </c>
      <c r="AI66" s="234">
        <f t="shared" si="7"/>
        <v>19462424.04898287</v>
      </c>
      <c r="AJ66" s="234">
        <f t="shared" si="7"/>
        <v>19462424.04898287</v>
      </c>
      <c r="AK66" s="234">
        <f t="shared" si="7"/>
        <v>19462424.04898287</v>
      </c>
      <c r="AL66" s="234">
        <f t="shared" si="7"/>
        <v>19462424.04898287</v>
      </c>
      <c r="AM66" s="234">
        <f t="shared" si="7"/>
        <v>19462424.04898287</v>
      </c>
      <c r="AN66" s="234">
        <f t="shared" si="7"/>
        <v>19462424.04898287</v>
      </c>
      <c r="AO66" s="234">
        <f t="shared" si="7"/>
        <v>19462424.04898287</v>
      </c>
      <c r="AP66" s="234">
        <f t="shared" si="7"/>
        <v>19462424.04898287</v>
      </c>
      <c r="AQ66" s="234">
        <f t="shared" si="7"/>
        <v>19462424.04898287</v>
      </c>
      <c r="AR66" s="234">
        <f t="shared" si="7"/>
        <v>19462424.04898287</v>
      </c>
      <c r="AS66" s="234">
        <f t="shared" si="7"/>
        <v>19462424.04898287</v>
      </c>
      <c r="AT66" s="234">
        <f t="shared" si="7"/>
        <v>19462424.04898287</v>
      </c>
      <c r="AU66" s="234">
        <f t="shared" si="7"/>
        <v>19462424.04898287</v>
      </c>
      <c r="AV66" s="234">
        <f t="shared" si="7"/>
        <v>19462424.04898287</v>
      </c>
      <c r="AW66" s="234">
        <f t="shared" si="7"/>
        <v>19462424.04898287</v>
      </c>
      <c r="AX66" s="234">
        <f t="shared" si="7"/>
        <v>19462424.04898287</v>
      </c>
      <c r="AY66" s="234">
        <f t="shared" si="7"/>
        <v>19462424.04898287</v>
      </c>
      <c r="AZ66" s="234">
        <f t="shared" si="7"/>
        <v>19462424.04898287</v>
      </c>
    </row>
    <row r="67" spans="1:52" x14ac:dyDescent="0.25">
      <c r="A67" s="236" t="str">
        <f>A32</f>
        <v>Прочие расходы при эксплуатации объекта, руб. без НДС</v>
      </c>
      <c r="B67" s="234">
        <f>-B53*1000/1.18</f>
        <v>0</v>
      </c>
      <c r="C67" s="234">
        <f>-C53*1000/1.18</f>
        <v>1679391.5149513958</v>
      </c>
      <c r="D67" s="234">
        <f t="shared" si="7"/>
        <v>1729773.2603999379</v>
      </c>
      <c r="E67" s="234">
        <f t="shared" si="7"/>
        <v>1781666.4582119361</v>
      </c>
      <c r="F67" s="234">
        <f t="shared" si="7"/>
        <v>1835116.4519582943</v>
      </c>
      <c r="G67" s="234">
        <f t="shared" si="7"/>
        <v>1890169.9455170431</v>
      </c>
      <c r="H67" s="234">
        <f t="shared" si="7"/>
        <v>1946875.0438825544</v>
      </c>
      <c r="I67" s="234">
        <f t="shared" si="7"/>
        <v>2005281.295199031</v>
      </c>
      <c r="J67" s="234">
        <f t="shared" si="7"/>
        <v>2065439.7340550022</v>
      </c>
      <c r="K67" s="234">
        <f t="shared" si="7"/>
        <v>2127402.926076652</v>
      </c>
      <c r="L67" s="234">
        <f t="shared" si="7"/>
        <v>2191225.0138589512</v>
      </c>
      <c r="M67" s="235">
        <f t="shared" si="7"/>
        <v>2964986.173390341</v>
      </c>
      <c r="N67" s="234">
        <f t="shared" si="7"/>
        <v>3053935.758592051</v>
      </c>
      <c r="O67" s="234">
        <f t="shared" si="7"/>
        <v>3145553.8313498124</v>
      </c>
      <c r="P67" s="234">
        <f t="shared" si="7"/>
        <v>3239920.4462903072</v>
      </c>
      <c r="Q67" s="234">
        <f t="shared" si="7"/>
        <v>3337118.0596790169</v>
      </c>
      <c r="R67" s="234">
        <f t="shared" si="7"/>
        <v>3437231.6014693878</v>
      </c>
      <c r="S67" s="234">
        <f t="shared" si="7"/>
        <v>3540348.5495134695</v>
      </c>
      <c r="T67" s="234">
        <f t="shared" si="7"/>
        <v>3646559.0059988741</v>
      </c>
      <c r="U67" s="234">
        <f t="shared" si="7"/>
        <v>3755955.7761788396</v>
      </c>
      <c r="V67" s="234">
        <f t="shared" si="7"/>
        <v>3868634.4494642052</v>
      </c>
      <c r="W67" s="234">
        <f t="shared" si="7"/>
        <v>4692816.7223877078</v>
      </c>
      <c r="X67" s="234">
        <f t="shared" si="7"/>
        <v>4833601.2240593396</v>
      </c>
      <c r="Y67" s="234">
        <f t="shared" si="7"/>
        <v>4978609.2607811196</v>
      </c>
      <c r="Z67" s="234">
        <f t="shared" si="7"/>
        <v>5127967.5386045538</v>
      </c>
      <c r="AA67" s="234">
        <f t="shared" si="7"/>
        <v>5281806.564762691</v>
      </c>
      <c r="AB67" s="234">
        <f t="shared" si="7"/>
        <v>5440260.7617055718</v>
      </c>
      <c r="AC67" s="234">
        <f t="shared" si="7"/>
        <v>5603468.5845567379</v>
      </c>
      <c r="AD67" s="234">
        <f t="shared" si="7"/>
        <v>5771572.6420934405</v>
      </c>
      <c r="AE67" s="234">
        <f t="shared" si="7"/>
        <v>5944719.8213562444</v>
      </c>
      <c r="AF67" s="234">
        <f t="shared" si="7"/>
        <v>6123061.4159969315</v>
      </c>
      <c r="AG67" s="234">
        <f t="shared" si="7"/>
        <v>6306753.2584768403</v>
      </c>
      <c r="AH67" s="234">
        <f t="shared" si="7"/>
        <v>6495955.8562311456</v>
      </c>
      <c r="AI67" s="234">
        <f t="shared" si="7"/>
        <v>6690834.5319180796</v>
      </c>
      <c r="AJ67" s="234">
        <f t="shared" si="7"/>
        <v>6891559.5678756228</v>
      </c>
      <c r="AK67" s="234">
        <f t="shared" si="7"/>
        <v>7098306.3549118908</v>
      </c>
      <c r="AL67" s="234">
        <f t="shared" si="7"/>
        <v>7311255.545559248</v>
      </c>
      <c r="AM67" s="234">
        <f t="shared" si="7"/>
        <v>7530593.2119260244</v>
      </c>
      <c r="AN67" s="234">
        <f t="shared" si="7"/>
        <v>7756511.008283807</v>
      </c>
      <c r="AO67" s="234">
        <f t="shared" si="7"/>
        <v>7989206.3385323212</v>
      </c>
      <c r="AP67" s="234">
        <f t="shared" si="7"/>
        <v>8228882.5286882902</v>
      </c>
      <c r="AQ67" s="234">
        <f t="shared" si="7"/>
        <v>8475749.0045489408</v>
      </c>
      <c r="AR67" s="234">
        <f t="shared" si="7"/>
        <v>8730021.47468541</v>
      </c>
      <c r="AS67" s="234">
        <f t="shared" si="7"/>
        <v>8991922.1189259719</v>
      </c>
      <c r="AT67" s="234">
        <f t="shared" si="7"/>
        <v>9261679.7824937496</v>
      </c>
      <c r="AU67" s="234">
        <f t="shared" si="7"/>
        <v>9539530.1759685632</v>
      </c>
      <c r="AV67" s="234">
        <f t="shared" si="7"/>
        <v>9825716.0812476203</v>
      </c>
      <c r="AW67" s="234">
        <f t="shared" si="7"/>
        <v>10120487.563685047</v>
      </c>
      <c r="AX67" s="234">
        <f t="shared" si="7"/>
        <v>10424102.190595599</v>
      </c>
      <c r="AY67" s="234">
        <f t="shared" si="7"/>
        <v>10736825.256313469</v>
      </c>
      <c r="AZ67" s="234">
        <f t="shared" si="7"/>
        <v>11058930.014002871</v>
      </c>
    </row>
    <row r="68" spans="1:52" x14ac:dyDescent="0.25">
      <c r="A68" s="236" t="s">
        <v>556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556</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556</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270</v>
      </c>
      <c r="B71" s="234"/>
      <c r="C71" s="234">
        <f>-(($B$25+$B$26)*$B$28+($B$25+$B$26)*$B$28+SUM($B$73:C73))/2*$B35</f>
        <v>-1636057.6254</v>
      </c>
      <c r="D71" s="234">
        <f>-(($B$25+$B$26)*$B$28+($B$25+$B$26)*$B$28+SUM($B$73:D73))/2*$B35</f>
        <v>-1619531.7908000001</v>
      </c>
      <c r="E71" s="234">
        <f>-(($B$25+$B$26)*$B$28+($B$25+$B$26)*$B$28+SUM($B$73:E73))/2*$B35</f>
        <v>-1603005.9561999997</v>
      </c>
      <c r="F71" s="234">
        <f>-(($B$25+$B$26)*$B$28+($B$25+$B$26)*$B$28+SUM($B$73:F73))/2*$B35</f>
        <v>-1586480.1216</v>
      </c>
      <c r="G71" s="234">
        <f>-(($B$25+$B$26)*$B$28+($B$25+$B$26)*$B$28+SUM($B$73:G73))/2*$B35</f>
        <v>-1569954.287</v>
      </c>
      <c r="H71" s="234">
        <f>-(($B$25+$B$26)*$B$28+($B$25+$B$26)*$B$28+SUM($B$73:H73))/2*$B35</f>
        <v>-1553428.4524000001</v>
      </c>
      <c r="I71" s="234">
        <f>-(($B$25+$B$26)*$B$28+($B$25+$B$26)*$B$28+SUM($B$73:I73))/2*$B35</f>
        <v>-1536902.6178000001</v>
      </c>
      <c r="J71" s="234">
        <f>-(($B$25+$B$26)*$B$28+($B$25+$B$26)*$B$28+SUM($B$73:J73))/2*$B35</f>
        <v>-1520376.7831999997</v>
      </c>
      <c r="K71" s="234">
        <f>-(($B$25+$B$26)*$B$28+($B$25+$B$26)*$B$28+SUM($B$73:K73))/2*$B35</f>
        <v>-1503850.9485999998</v>
      </c>
      <c r="L71" s="234">
        <f>-(($B$25+$B$26)*$B$28+($B$25+$B$26)*$B$28+SUM($B$73:L73))/2*$B35</f>
        <v>-1487325.1139999998</v>
      </c>
      <c r="M71" s="234">
        <f>-(($B$25+$B$26)*$B$28+($B$25+$B$26)*$B$28+SUM($B$73:M73))/2*$B35</f>
        <v>-1470799.2793999999</v>
      </c>
      <c r="N71" s="234">
        <f>-(($B$25+$B$26)*$B$28+($B$25+$B$26)*$B$28+SUM($B$73:N73))/2*$B35</f>
        <v>-1454273.4447999999</v>
      </c>
      <c r="O71" s="234">
        <f>-(($B$25+$B$26)*$B$28+($B$25+$B$26)*$B$28+SUM($B$73:O73))/2*$B35</f>
        <v>-1437747.6102</v>
      </c>
      <c r="P71" s="234">
        <f>-(($B$25+$B$26)*$B$28+($B$25+$B$26)*$B$28+SUM($B$73:P73))/2*$B35</f>
        <v>-1421221.7755999998</v>
      </c>
      <c r="Q71" s="234">
        <f>-(($B$25+$B$26)*$B$28+($B$25+$B$26)*$B$28+SUM($B$73:Q73))/2*$B35</f>
        <v>-1404695.9409999999</v>
      </c>
      <c r="R71" s="234">
        <f>-(($B$25+$B$26)*$B$28+($B$25+$B$26)*$B$28+SUM($B$73:R73))/2*$B35</f>
        <v>-1388170.1063999999</v>
      </c>
      <c r="S71" s="234">
        <f>-(($B$25+$B$26)*$B$28+($B$25+$B$26)*$B$28+SUM($B$73:S73))/2*$B35</f>
        <v>-1371644.2718</v>
      </c>
      <c r="T71" s="234">
        <f>-(($B$25+$B$26)*$B$28+($B$25+$B$26)*$B$28+SUM($B$73:T73))/2*$B35</f>
        <v>-1355118.4371999998</v>
      </c>
      <c r="U71" s="234">
        <f>-(($B$25+$B$26)*$B$28+($B$25+$B$26)*$B$28+SUM($B$73:U73))/2*$B35</f>
        <v>-1338592.6025999999</v>
      </c>
      <c r="V71" s="234">
        <f>-(($B$25+$B$26)*$B$28+($B$25+$B$26)*$B$28+SUM($B$73:V73))/2*$B35</f>
        <v>-1322066.7679999997</v>
      </c>
      <c r="W71" s="234">
        <f>-(($B$25+$B$26)*$B$28+($B$25+$B$26)*$B$28+SUM($B$73:W73))/2*$B35</f>
        <v>-1305540.9333999997</v>
      </c>
      <c r="X71" s="234">
        <f>-(($B$25+$B$26)*$B$28+($B$25+$B$26)*$B$28+SUM($B$73:X73))/2*$B35</f>
        <v>-1289015.0987999998</v>
      </c>
      <c r="Y71" s="234">
        <f>-(($B$25+$B$26)*$B$28+($B$25+$B$26)*$B$28+SUM($B$73:Y73))/2*$B35</f>
        <v>-1272489.2641999999</v>
      </c>
      <c r="Z71" s="234">
        <f>-(($B$25+$B$26)*$B$28+($B$25+$B$26)*$B$28+SUM($B$73:Z73))/2*$B35</f>
        <v>-1255963.4295999999</v>
      </c>
      <c r="AA71" s="234">
        <f>-(($B$25+$B$26)*$B$28+($B$25+$B$26)*$B$28+SUM($B$73:AA73))/2*$B35</f>
        <v>-1239437.5949999997</v>
      </c>
      <c r="AB71" s="234">
        <f>-(($B$25+$B$26)*$B$28+($B$25+$B$26)*$B$28+SUM($B$73:AB73))/2*$B35</f>
        <v>-1222911.7603999996</v>
      </c>
      <c r="AC71" s="234">
        <f>-(($B$25+$B$26)*$B$28+($B$25+$B$26)*$B$28+SUM($B$73:AC73))/2*$B35</f>
        <v>-1206385.9257999996</v>
      </c>
      <c r="AD71" s="234">
        <f>-(($B$25+$B$26)*$B$28+($B$25+$B$26)*$B$28+SUM($B$73:AD73))/2*$B35</f>
        <v>-1189860.0911999999</v>
      </c>
      <c r="AE71" s="234">
        <f>-(($B$25+$B$26)*$B$28+($B$25+$B$26)*$B$28+SUM($B$73:AE73))/2*$B35</f>
        <v>-1173334.2565999997</v>
      </c>
      <c r="AF71" s="234">
        <f>-(($B$25+$B$26)*$B$28+($B$25+$B$26)*$B$28+SUM($B$73:AF73))/2*$B35</f>
        <v>-1156808.4219999996</v>
      </c>
      <c r="AG71" s="234">
        <f>-(($B$25+$B$26)*$B$28+($B$25+$B$26)*$B$28+SUM($B$73:AG73))/2*$B35</f>
        <v>-1140282.5873999996</v>
      </c>
      <c r="AH71" s="234">
        <f>-(($B$25+$B$26)*$B$28+($B$25+$B$26)*$B$28+SUM($B$73:AH73))/2*$B35</f>
        <v>-1123756.7527999997</v>
      </c>
      <c r="AI71" s="234">
        <f>-(($B$25+$B$26)*$B$28+($B$25+$B$26)*$B$28+SUM($B$73:AI73))/2*$B35</f>
        <v>-1107230.9181999997</v>
      </c>
      <c r="AJ71" s="234">
        <f>-(($B$25+$B$26)*$B$28+($B$25+$B$26)*$B$28+SUM($B$73:AJ73))/2*$B35</f>
        <v>-1090705.0835999995</v>
      </c>
      <c r="AK71" s="234">
        <f>-(($B$25+$B$26)*$B$28+($B$25+$B$26)*$B$28+SUM($B$73:AK73))/2*$B35</f>
        <v>-1074179.2489999996</v>
      </c>
      <c r="AL71" s="234">
        <f>-(($B$25+$B$26)*$B$28+($B$25+$B$26)*$B$28+SUM($B$73:AL73))/2*$B35</f>
        <v>-1057653.4143999997</v>
      </c>
      <c r="AM71" s="234">
        <f>-(($B$25+$B$26)*$B$28+($B$25+$B$26)*$B$28+SUM($B$73:AM73))/2*$B35</f>
        <v>-1041127.5797999996</v>
      </c>
      <c r="AN71" s="234">
        <f>-(($B$25+$B$26)*$B$28+($B$25+$B$26)*$B$28+SUM($B$73:AN73))/2*$B35</f>
        <v>-1024601.7451999995</v>
      </c>
      <c r="AO71" s="234">
        <f>-(($B$25+$B$26)*$B$28+($B$25+$B$26)*$B$28+SUM($B$73:AO73))/2*$B35</f>
        <v>-1008075.9105999996</v>
      </c>
      <c r="AP71" s="234">
        <f>-(($B$25+$B$26)*$B$28+($B$25+$B$26)*$B$28+SUM($B$73:AP73))/2*$B35</f>
        <v>-991550.07599999965</v>
      </c>
      <c r="AQ71" s="234">
        <f>-(($B$25+$B$26)*$B$28+($B$25+$B$26)*$B$28+SUM($B$73:AQ73))/2*$B35</f>
        <v>-975024.24139999948</v>
      </c>
      <c r="AR71" s="234">
        <f>-(($B$25+$B$26)*$B$28+($B$25+$B$26)*$B$28+SUM($B$73:AR73))/2*$B35</f>
        <v>-958498.40679999941</v>
      </c>
      <c r="AS71" s="234">
        <f>-(($B$25+$B$26)*$B$28+($B$25+$B$26)*$B$28+SUM($B$73:AS73))/2*$B35</f>
        <v>-941972.57219999947</v>
      </c>
      <c r="AT71" s="234">
        <f>-(($B$25+$B$26)*$B$28+($B$25+$B$26)*$B$28+SUM($B$73:AT73))/2*$B35</f>
        <v>-925446.73759999953</v>
      </c>
      <c r="AU71" s="234">
        <f>-(($B$25+$B$26)*$B$28+($B$25+$B$26)*$B$28+SUM($B$73:AU73))/2*$B35</f>
        <v>-908920.90299999947</v>
      </c>
      <c r="AV71" s="234">
        <f>-(($B$25+$B$26)*$B$28+($B$25+$B$26)*$B$28+SUM($B$73:AV73))/2*$B35</f>
        <v>-892395.06839999952</v>
      </c>
      <c r="AW71" s="234">
        <f>-(($B$25+$B$26)*$B$28+($B$25+$B$26)*$B$28+SUM($B$73:AW73))/2*$B35</f>
        <v>-875869.23379999958</v>
      </c>
      <c r="AX71" s="234">
        <f>-(($B$25+$B$26)*$B$28+($B$25+$B$26)*$B$28+SUM($B$73:AX73))/2*$B35</f>
        <v>-859343.39919999964</v>
      </c>
      <c r="AY71" s="234">
        <f>-(($B$25+$B$26)*$B$28+($B$25+$B$26)*$B$28+SUM($B$73:AY73))/2*$B35</f>
        <v>-842817.56459999969</v>
      </c>
      <c r="AZ71" s="234">
        <f>-(($B$25+$B$26)*$B$28+($B$25+$B$26)*$B$28+SUM($B$73:AZ73))/2*$B35</f>
        <v>-826291.72999999975</v>
      </c>
    </row>
    <row r="72" spans="1:52" s="175" customFormat="1" ht="14.25" x14ac:dyDescent="0.25">
      <c r="A72" s="237" t="s">
        <v>565</v>
      </c>
      <c r="B72" s="232">
        <f t="shared" ref="B72:AZ72" si="10">B64+B65</f>
        <v>0</v>
      </c>
      <c r="C72" s="232">
        <f t="shared" si="10"/>
        <v>17913422.253406014</v>
      </c>
      <c r="D72" s="232">
        <f t="shared" si="10"/>
        <v>18029871.883145623</v>
      </c>
      <c r="E72" s="232">
        <f t="shared" si="10"/>
        <v>18149319.226739418</v>
      </c>
      <c r="F72" s="232">
        <f t="shared" si="10"/>
        <v>18271854.215603027</v>
      </c>
      <c r="G72" s="232">
        <f t="shared" si="10"/>
        <v>18397569.479094546</v>
      </c>
      <c r="H72" s="232">
        <f t="shared" si="10"/>
        <v>18526560.425452814</v>
      </c>
      <c r="I72" s="232">
        <f t="shared" si="10"/>
        <v>18658925.325163826</v>
      </c>
      <c r="J72" s="232">
        <f t="shared" si="10"/>
        <v>18794765.396828171</v>
      </c>
      <c r="K72" s="232">
        <f t="shared" si="10"/>
        <v>18934184.895604443</v>
      </c>
      <c r="L72" s="232">
        <f t="shared" si="10"/>
        <v>19077291.204305999</v>
      </c>
      <c r="M72" s="233">
        <f t="shared" si="10"/>
        <v>20628443.338643212</v>
      </c>
      <c r="N72" s="232">
        <f t="shared" si="10"/>
        <v>20821385.850559935</v>
      </c>
      <c r="O72" s="232">
        <f t="shared" si="10"/>
        <v>21019620.862796158</v>
      </c>
      <c r="P72" s="232">
        <f t="shared" si="10"/>
        <v>21223307.150361475</v>
      </c>
      <c r="Q72" s="232">
        <f t="shared" si="10"/>
        <v>21432608.251515746</v>
      </c>
      <c r="R72" s="232">
        <f t="shared" si="10"/>
        <v>21647692.610666648</v>
      </c>
      <c r="S72" s="232">
        <f t="shared" si="10"/>
        <v>25112471.067051224</v>
      </c>
      <c r="T72" s="232">
        <f t="shared" si="10"/>
        <v>25339647.640347276</v>
      </c>
      <c r="U72" s="232">
        <f t="shared" si="10"/>
        <v>25573143.735804204</v>
      </c>
      <c r="V72" s="232">
        <f t="shared" si="10"/>
        <v>25813148.93908684</v>
      </c>
      <c r="W72" s="232">
        <f t="shared" si="10"/>
        <v>27464302.94831847</v>
      </c>
      <c r="X72" s="232">
        <f t="shared" si="10"/>
        <v>27760051.377900541</v>
      </c>
      <c r="Y72" s="232">
        <f t="shared" si="10"/>
        <v>28064176.485332072</v>
      </c>
      <c r="Z72" s="232">
        <f t="shared" si="10"/>
        <v>28376929.570948549</v>
      </c>
      <c r="AA72" s="232">
        <f t="shared" si="10"/>
        <v>28698569.47409552</v>
      </c>
      <c r="AB72" s="232">
        <f t="shared" si="10"/>
        <v>29029362.799298897</v>
      </c>
      <c r="AC72" s="232">
        <f t="shared" si="10"/>
        <v>29369584.149220377</v>
      </c>
      <c r="AD72" s="232">
        <f t="shared" si="10"/>
        <v>29719516.3646015</v>
      </c>
      <c r="AE72" s="232">
        <f t="shared" si="10"/>
        <v>30079450.771406062</v>
      </c>
      <c r="AF72" s="232">
        <f t="shared" si="10"/>
        <v>30449687.43537676</v>
      </c>
      <c r="AG72" s="232">
        <f t="shared" si="10"/>
        <v>30830535.424228579</v>
      </c>
      <c r="AH72" s="232">
        <f t="shared" si="10"/>
        <v>31222313.07770795</v>
      </c>
      <c r="AI72" s="232">
        <f t="shared" si="10"/>
        <v>31625348.285753697</v>
      </c>
      <c r="AJ72" s="232">
        <f t="shared" si="10"/>
        <v>32039978.775002826</v>
      </c>
      <c r="AK72" s="232">
        <f t="shared" si="10"/>
        <v>32466552.403891426</v>
      </c>
      <c r="AL72" s="232">
        <f t="shared" si="10"/>
        <v>32905427.466608681</v>
      </c>
      <c r="AM72" s="232">
        <f t="shared" si="10"/>
        <v>33356973.006169453</v>
      </c>
      <c r="AN72" s="232">
        <f t="shared" si="10"/>
        <v>33821569.136879049</v>
      </c>
      <c r="AO72" s="232">
        <f t="shared" si="10"/>
        <v>34299607.376471937</v>
      </c>
      <c r="AP72" s="232">
        <f t="shared" si="10"/>
        <v>34791490.988214612</v>
      </c>
      <c r="AQ72" s="232">
        <f t="shared" si="10"/>
        <v>35297635.333271563</v>
      </c>
      <c r="AR72" s="232">
        <f t="shared" si="10"/>
        <v>35818468.233642235</v>
      </c>
      <c r="AS72" s="232">
        <f t="shared" si="10"/>
        <v>36354430.345986009</v>
      </c>
      <c r="AT72" s="232">
        <f t="shared" si="10"/>
        <v>36905975.546662107</v>
      </c>
      <c r="AU72" s="232">
        <f t="shared" si="10"/>
        <v>37473571.328320473</v>
      </c>
      <c r="AV72" s="232">
        <f t="shared" si="10"/>
        <v>38057699.208390608</v>
      </c>
      <c r="AW72" s="232">
        <f t="shared" si="10"/>
        <v>38658855.149824835</v>
      </c>
      <c r="AX72" s="232">
        <f t="shared" si="10"/>
        <v>39277549.994464099</v>
      </c>
      <c r="AY72" s="232">
        <f t="shared" si="10"/>
        <v>39914309.909404539</v>
      </c>
      <c r="AZ72" s="232">
        <f t="shared" si="10"/>
        <v>40569676.846755184</v>
      </c>
    </row>
    <row r="73" spans="1:52" x14ac:dyDescent="0.25">
      <c r="A73" s="236" t="s">
        <v>266</v>
      </c>
      <c r="B73" s="234">
        <v>0</v>
      </c>
      <c r="C73" s="234">
        <f>IF($B$25-ABS(SUM($B$73:B73))&gt;0,-$B$25/$B$27,0)</f>
        <v>-1502348.6</v>
      </c>
      <c r="D73" s="234">
        <f>IF($B$25-ABS(SUM($B$73:C73))&gt;0,-$B$25/$B$27,0)</f>
        <v>-1502348.6</v>
      </c>
      <c r="E73" s="234">
        <f>IF($B$25-ABS(SUM($B$73:D73))&gt;0,-$B$25/$B$27,0)</f>
        <v>-1502348.6</v>
      </c>
      <c r="F73" s="234">
        <f>IF($B$25-ABS(SUM($B$73:E73))&gt;0,-$B$25/$B$27,0)</f>
        <v>-1502348.6</v>
      </c>
      <c r="G73" s="234">
        <f>IF($B$25-ABS(SUM($B$73:F73))&gt;0,-$B$25/$B$27,0)</f>
        <v>-1502348.6</v>
      </c>
      <c r="H73" s="234">
        <f>IF($B$25-ABS(SUM($B$73:G73))&gt;0,-$B$25/$B$27,0)</f>
        <v>-1502348.6</v>
      </c>
      <c r="I73" s="234">
        <f>IF($B$25-ABS(SUM($B$73:H73))&gt;0,-$B$25/$B$27,0)</f>
        <v>-1502348.6</v>
      </c>
      <c r="J73" s="234">
        <f>IF($B$25-ABS(SUM($B$73:I73))&gt;0,-$B$25/$B$27,0)</f>
        <v>-1502348.6</v>
      </c>
      <c r="K73" s="234">
        <f>IF($B$25-ABS(SUM($B$73:J73))&gt;0,-$B$25/$B$27,0)</f>
        <v>-1502348.6</v>
      </c>
      <c r="L73" s="234">
        <f>IF($B$25-ABS(SUM($B$73:K73))&gt;0,-$B$25/$B$27,0)</f>
        <v>-1502348.6</v>
      </c>
      <c r="M73" s="234">
        <f>IF($B$25-ABS(SUM($B$73:L73))&gt;0,-$B$25/$B$27,0)</f>
        <v>-1502348.6</v>
      </c>
      <c r="N73" s="234">
        <f>IF($B$25-ABS(SUM($B$73:M73))&gt;0,-$B$25/$B$27,0)</f>
        <v>-1502348.6</v>
      </c>
      <c r="O73" s="234">
        <f>IF($B$25-ABS(SUM($B$73:N73))&gt;0,-$B$25/$B$27,0)</f>
        <v>-1502348.6</v>
      </c>
      <c r="P73" s="234">
        <f>IF($B$25-ABS(SUM($B$73:O73))&gt;0,-$B$25/$B$27,0)</f>
        <v>-1502348.6</v>
      </c>
      <c r="Q73" s="234">
        <f>IF($B$25-ABS(SUM($B$73:P73))&gt;0,-$B$25/$B$27,0)</f>
        <v>-1502348.6</v>
      </c>
      <c r="R73" s="234">
        <f>IF($B$25-ABS(SUM($B$73:Q73))&gt;0,-$B$25/$B$27,0)</f>
        <v>-1502348.6</v>
      </c>
      <c r="S73" s="234">
        <f>IF($B$25-ABS(SUM($B$73:R73))&gt;0,-$B$25/$B$27,0)</f>
        <v>-1502348.6</v>
      </c>
      <c r="T73" s="234">
        <f>IF($B$25-ABS(SUM($B$73:S73))&gt;0,-$B$25/$B$27,0)</f>
        <v>-1502348.6</v>
      </c>
      <c r="U73" s="234">
        <f>IF($B$25-ABS(SUM($B$73:T73))&gt;0,-$B$25/$B$27,0)</f>
        <v>-1502348.6</v>
      </c>
      <c r="V73" s="234">
        <f>IF($B$25-ABS(SUM($B$73:U73))&gt;0,-$B$25/$B$27,0)</f>
        <v>-1502348.6</v>
      </c>
      <c r="W73" s="234">
        <f>IF($B$25-ABS(SUM($B$73:V73))&gt;0,-$B$25/$B$27,0)</f>
        <v>-1502348.6</v>
      </c>
      <c r="X73" s="234">
        <f>IF($B$25-ABS(SUM($B$73:W73))&gt;0,-$B$25/$B$27,0)</f>
        <v>-1502348.6</v>
      </c>
      <c r="Y73" s="234">
        <f>IF($B$25-ABS(SUM($B$73:X73))&gt;0,-$B$25/$B$27,0)</f>
        <v>-1502348.6</v>
      </c>
      <c r="Z73" s="234">
        <f>IF($B$25-ABS(SUM($B$73:Y73))&gt;0,-$B$25/$B$27,0)</f>
        <v>-1502348.6</v>
      </c>
      <c r="AA73" s="234">
        <f>IF($B$25-ABS(SUM($B$73:Z73))&gt;0,-$B$25/$B$27,0)</f>
        <v>-1502348.6</v>
      </c>
      <c r="AB73" s="234">
        <f>IF($B$25-ABS(SUM($B$73:AA73))&gt;0,-$B$25/$B$27,0)</f>
        <v>-1502348.6</v>
      </c>
      <c r="AC73" s="234">
        <f>IF($B$25-ABS(SUM($B$73:AB73))&gt;0,-$B$25/$B$27,0)</f>
        <v>-1502348.6</v>
      </c>
      <c r="AD73" s="234">
        <f>IF($B$25-ABS(SUM($B$73:AC73))&gt;0,-$B$25/$B$27,0)</f>
        <v>-1502348.6</v>
      </c>
      <c r="AE73" s="234">
        <f>IF($B$25-ABS(SUM($B$73:AD73))&gt;0,-$B$25/$B$27,0)</f>
        <v>-1502348.6</v>
      </c>
      <c r="AF73" s="234">
        <f>IF($B$25-ABS(SUM($B$73:AE73))&gt;0,-$B$25/$B$27,0)</f>
        <v>-1502348.6</v>
      </c>
      <c r="AG73" s="234">
        <f>IF($B$25-ABS(SUM($B$73:AF73))&gt;0,-$B$25/$B$27,0)</f>
        <v>-1502348.6</v>
      </c>
      <c r="AH73" s="234">
        <f>IF($B$25-ABS(SUM($B$73:AG73))&gt;0,-$B$25/$B$27,0)</f>
        <v>-1502348.6</v>
      </c>
      <c r="AI73" s="234">
        <f>IF($B$25-ABS(SUM($B$73:AH73))&gt;0,-$B$25/$B$27,0)</f>
        <v>-1502348.6</v>
      </c>
      <c r="AJ73" s="234">
        <f>IF($B$25-ABS(SUM($B$73:AI73))&gt;0,-$B$25/$B$27,0)</f>
        <v>-1502348.6</v>
      </c>
      <c r="AK73" s="234">
        <f>IF($B$25-ABS(SUM($B$73:AJ73))&gt;0,-$B$25/$B$27,0)</f>
        <v>-1502348.6</v>
      </c>
      <c r="AL73" s="234">
        <f>IF($B$25-ABS(SUM($B$73:AK73))&gt;0,-$B$25/$B$27,0)</f>
        <v>-1502348.6</v>
      </c>
      <c r="AM73" s="234">
        <f>IF($B$25-ABS(SUM($B$73:AL73))&gt;0,-$B$25/$B$27,0)</f>
        <v>-1502348.6</v>
      </c>
      <c r="AN73" s="234">
        <f>IF($B$25-ABS(SUM($B$73:AM73))&gt;0,-$B$25/$B$27,0)</f>
        <v>-1502348.6</v>
      </c>
      <c r="AO73" s="234">
        <f>IF($B$25-ABS(SUM($B$73:AN73))&gt;0,-$B$25/$B$27,0)</f>
        <v>-1502348.6</v>
      </c>
      <c r="AP73" s="234">
        <f>IF($B$25-ABS(SUM($B$73:AO73))&gt;0,-$B$25/$B$27,0)</f>
        <v>-1502348.6</v>
      </c>
      <c r="AQ73" s="234">
        <f>IF($B$25-ABS(SUM($B$73:AP73))&gt;0,-$B$25/$B$27,0)</f>
        <v>-1502348.6</v>
      </c>
      <c r="AR73" s="234">
        <f>IF($B$25-ABS(SUM($B$73:AQ73))&gt;0,-$B$25/$B$27,0)</f>
        <v>-1502348.6</v>
      </c>
      <c r="AS73" s="234">
        <f>IF($B$25-ABS(SUM($B$73:AR73))&gt;0,-$B$25/$B$27,0)</f>
        <v>-1502348.6</v>
      </c>
      <c r="AT73" s="234">
        <f>IF($B$25-ABS(SUM($B$73:AS73))&gt;0,-$B$25/$B$27,0)</f>
        <v>-1502348.6</v>
      </c>
      <c r="AU73" s="234">
        <f>IF($B$25-ABS(SUM($B$73:AT73))&gt;0,-$B$25/$B$27,0)</f>
        <v>-1502348.6</v>
      </c>
      <c r="AV73" s="234">
        <f>IF($B$25-ABS(SUM($B$73:AU73))&gt;0,-$B$25/$B$27,0)</f>
        <v>-1502348.6</v>
      </c>
      <c r="AW73" s="234">
        <f>IF($B$25-ABS(SUM($B$73:AV73))&gt;0,-$B$25/$B$27,0)</f>
        <v>-1502348.6</v>
      </c>
      <c r="AX73" s="234">
        <f>IF($B$25-ABS(SUM($B$73:AW73))&gt;0,-$B$25/$B$27,0)</f>
        <v>-1502348.6</v>
      </c>
      <c r="AY73" s="234">
        <f>IF($B$25-ABS(SUM($B$73:AX73))&gt;0,-$B$25/$B$27,0)</f>
        <v>-1502348.6</v>
      </c>
      <c r="AZ73" s="234">
        <f>IF($B$25-ABS(SUM($B$73:AY73))&gt;0,-$B$25/$B$27,0)</f>
        <v>-1502348.6</v>
      </c>
    </row>
    <row r="74" spans="1:52" s="175" customFormat="1" ht="14.25" x14ac:dyDescent="0.25">
      <c r="A74" s="237" t="s">
        <v>566</v>
      </c>
      <c r="B74" s="232">
        <f t="shared" ref="B74:AZ74" si="11">B72+B73</f>
        <v>0</v>
      </c>
      <c r="C74" s="232">
        <f t="shared" si="11"/>
        <v>16411073.653406015</v>
      </c>
      <c r="D74" s="232">
        <f t="shared" si="11"/>
        <v>16527523.283145623</v>
      </c>
      <c r="E74" s="232">
        <f t="shared" si="11"/>
        <v>16646970.626739418</v>
      </c>
      <c r="F74" s="232">
        <f t="shared" si="11"/>
        <v>16769505.615603028</v>
      </c>
      <c r="G74" s="232">
        <f t="shared" si="11"/>
        <v>16895220.879094545</v>
      </c>
      <c r="H74" s="232">
        <f t="shared" si="11"/>
        <v>17024211.825452812</v>
      </c>
      <c r="I74" s="232">
        <f t="shared" si="11"/>
        <v>17156576.725163825</v>
      </c>
      <c r="J74" s="232">
        <f t="shared" si="11"/>
        <v>17292416.796828169</v>
      </c>
      <c r="K74" s="232">
        <f t="shared" si="11"/>
        <v>17431836.295604441</v>
      </c>
      <c r="L74" s="232">
        <f t="shared" si="11"/>
        <v>17574942.604305997</v>
      </c>
      <c r="M74" s="233">
        <f t="shared" si="11"/>
        <v>19126094.73864321</v>
      </c>
      <c r="N74" s="232">
        <f t="shared" si="11"/>
        <v>19319037.250559933</v>
      </c>
      <c r="O74" s="232">
        <f t="shared" si="11"/>
        <v>19517272.262796156</v>
      </c>
      <c r="P74" s="232">
        <f t="shared" si="11"/>
        <v>19720958.550361473</v>
      </c>
      <c r="Q74" s="232">
        <f t="shared" si="11"/>
        <v>19930259.651515745</v>
      </c>
      <c r="R74" s="232">
        <f t="shared" si="11"/>
        <v>20145344.010666646</v>
      </c>
      <c r="S74" s="232">
        <f t="shared" si="11"/>
        <v>23610122.467051223</v>
      </c>
      <c r="T74" s="232">
        <f t="shared" si="11"/>
        <v>23837299.040347274</v>
      </c>
      <c r="U74" s="232">
        <f t="shared" si="11"/>
        <v>24070795.135804202</v>
      </c>
      <c r="V74" s="232">
        <f t="shared" si="11"/>
        <v>24310800.339086838</v>
      </c>
      <c r="W74" s="232">
        <f t="shared" si="11"/>
        <v>25961954.348318469</v>
      </c>
      <c r="X74" s="232">
        <f t="shared" si="11"/>
        <v>26257702.777900539</v>
      </c>
      <c r="Y74" s="232">
        <f t="shared" si="11"/>
        <v>26561827.88533207</v>
      </c>
      <c r="Z74" s="232">
        <f t="shared" si="11"/>
        <v>26874580.970948547</v>
      </c>
      <c r="AA74" s="232">
        <f t="shared" si="11"/>
        <v>27196220.874095518</v>
      </c>
      <c r="AB74" s="232">
        <f t="shared" si="11"/>
        <v>27527014.199298896</v>
      </c>
      <c r="AC74" s="232">
        <f t="shared" si="11"/>
        <v>27867235.549220376</v>
      </c>
      <c r="AD74" s="232">
        <f t="shared" si="11"/>
        <v>28217167.764601499</v>
      </c>
      <c r="AE74" s="232">
        <f t="shared" si="11"/>
        <v>28577102.17140606</v>
      </c>
      <c r="AF74" s="232">
        <f t="shared" si="11"/>
        <v>28947338.835376758</v>
      </c>
      <c r="AG74" s="232">
        <f t="shared" si="11"/>
        <v>29328186.824228577</v>
      </c>
      <c r="AH74" s="232">
        <f t="shared" si="11"/>
        <v>29719964.477707949</v>
      </c>
      <c r="AI74" s="232">
        <f t="shared" si="11"/>
        <v>30122999.685753696</v>
      </c>
      <c r="AJ74" s="232">
        <f t="shared" si="11"/>
        <v>30537630.175002825</v>
      </c>
      <c r="AK74" s="232">
        <f t="shared" si="11"/>
        <v>30964203.803891424</v>
      </c>
      <c r="AL74" s="232">
        <f t="shared" si="11"/>
        <v>31403078.866608679</v>
      </c>
      <c r="AM74" s="232">
        <f t="shared" si="11"/>
        <v>31854624.406169452</v>
      </c>
      <c r="AN74" s="232">
        <f t="shared" si="11"/>
        <v>32319220.536879048</v>
      </c>
      <c r="AO74" s="232">
        <f t="shared" si="11"/>
        <v>32797258.776471935</v>
      </c>
      <c r="AP74" s="232">
        <f t="shared" si="11"/>
        <v>33289142.388214611</v>
      </c>
      <c r="AQ74" s="232">
        <f t="shared" si="11"/>
        <v>33795286.733271562</v>
      </c>
      <c r="AR74" s="232">
        <f t="shared" si="11"/>
        <v>34316119.633642234</v>
      </c>
      <c r="AS74" s="232">
        <f t="shared" si="11"/>
        <v>34852081.745986007</v>
      </c>
      <c r="AT74" s="232">
        <f t="shared" si="11"/>
        <v>35403626.946662106</v>
      </c>
      <c r="AU74" s="232">
        <f t="shared" si="11"/>
        <v>35971222.728320472</v>
      </c>
      <c r="AV74" s="232">
        <f t="shared" si="11"/>
        <v>36555350.608390607</v>
      </c>
      <c r="AW74" s="232">
        <f t="shared" si="11"/>
        <v>37156506.549824834</v>
      </c>
      <c r="AX74" s="232">
        <f t="shared" si="11"/>
        <v>37775201.394464098</v>
      </c>
      <c r="AY74" s="232">
        <f t="shared" si="11"/>
        <v>38411961.309404537</v>
      </c>
      <c r="AZ74" s="232">
        <f t="shared" si="11"/>
        <v>39067328.246755183</v>
      </c>
    </row>
    <row r="75" spans="1:52" x14ac:dyDescent="0.25">
      <c r="A75" s="236" t="s">
        <v>265</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5" customFormat="1" ht="14.25" x14ac:dyDescent="0.25">
      <c r="A76" s="237" t="s">
        <v>269</v>
      </c>
      <c r="B76" s="232">
        <f t="shared" ref="B76:AZ76" si="13">B74+B75</f>
        <v>0</v>
      </c>
      <c r="C76" s="232">
        <f t="shared" si="13"/>
        <v>16411073.653406015</v>
      </c>
      <c r="D76" s="232">
        <f t="shared" si="13"/>
        <v>16527523.283145623</v>
      </c>
      <c r="E76" s="232">
        <f t="shared" si="13"/>
        <v>16646970.626739418</v>
      </c>
      <c r="F76" s="232">
        <f t="shared" si="13"/>
        <v>16769505.615603028</v>
      </c>
      <c r="G76" s="232">
        <f t="shared" si="13"/>
        <v>16895220.879094545</v>
      </c>
      <c r="H76" s="232">
        <f t="shared" si="13"/>
        <v>17024211.825452812</v>
      </c>
      <c r="I76" s="232">
        <f t="shared" si="13"/>
        <v>17156576.725163825</v>
      </c>
      <c r="J76" s="232">
        <f t="shared" si="13"/>
        <v>17292416.796828169</v>
      </c>
      <c r="K76" s="232">
        <f t="shared" si="13"/>
        <v>17431836.295604441</v>
      </c>
      <c r="L76" s="232">
        <f t="shared" si="13"/>
        <v>17574942.604305997</v>
      </c>
      <c r="M76" s="233">
        <f t="shared" si="13"/>
        <v>19126094.73864321</v>
      </c>
      <c r="N76" s="232">
        <f t="shared" si="13"/>
        <v>19319037.250559933</v>
      </c>
      <c r="O76" s="232">
        <f t="shared" si="13"/>
        <v>19517272.262796156</v>
      </c>
      <c r="P76" s="232">
        <f t="shared" si="13"/>
        <v>19720958.550361473</v>
      </c>
      <c r="Q76" s="232">
        <f t="shared" si="13"/>
        <v>19930259.651515745</v>
      </c>
      <c r="R76" s="232">
        <f t="shared" si="13"/>
        <v>20145344.010666646</v>
      </c>
      <c r="S76" s="232">
        <f t="shared" si="13"/>
        <v>23610122.467051223</v>
      </c>
      <c r="T76" s="232">
        <f t="shared" si="13"/>
        <v>23837299.040347274</v>
      </c>
      <c r="U76" s="232">
        <f t="shared" si="13"/>
        <v>24070795.135804202</v>
      </c>
      <c r="V76" s="232">
        <f t="shared" si="13"/>
        <v>24310800.339086838</v>
      </c>
      <c r="W76" s="232">
        <f t="shared" si="13"/>
        <v>25961954.348318469</v>
      </c>
      <c r="X76" s="232">
        <f t="shared" si="13"/>
        <v>26257702.777900539</v>
      </c>
      <c r="Y76" s="232">
        <f t="shared" si="13"/>
        <v>26561827.88533207</v>
      </c>
      <c r="Z76" s="232">
        <f t="shared" si="13"/>
        <v>26874580.970948547</v>
      </c>
      <c r="AA76" s="232">
        <f t="shared" si="13"/>
        <v>27196220.874095518</v>
      </c>
      <c r="AB76" s="232">
        <f t="shared" si="13"/>
        <v>27527014.199298896</v>
      </c>
      <c r="AC76" s="232">
        <f t="shared" si="13"/>
        <v>27867235.549220376</v>
      </c>
      <c r="AD76" s="232">
        <f t="shared" si="13"/>
        <v>28217167.764601499</v>
      </c>
      <c r="AE76" s="232">
        <f t="shared" si="13"/>
        <v>28577102.17140606</v>
      </c>
      <c r="AF76" s="232">
        <f t="shared" si="13"/>
        <v>28947338.835376758</v>
      </c>
      <c r="AG76" s="232">
        <f t="shared" si="13"/>
        <v>29328186.824228577</v>
      </c>
      <c r="AH76" s="232">
        <f t="shared" si="13"/>
        <v>29719964.477707949</v>
      </c>
      <c r="AI76" s="232">
        <f t="shared" si="13"/>
        <v>30122999.685753696</v>
      </c>
      <c r="AJ76" s="232">
        <f t="shared" si="13"/>
        <v>30537630.175002825</v>
      </c>
      <c r="AK76" s="232">
        <f t="shared" si="13"/>
        <v>30964203.803891424</v>
      </c>
      <c r="AL76" s="232">
        <f t="shared" si="13"/>
        <v>31403078.866608679</v>
      </c>
      <c r="AM76" s="232">
        <f t="shared" si="13"/>
        <v>31854624.406169452</v>
      </c>
      <c r="AN76" s="232">
        <f t="shared" si="13"/>
        <v>32319220.536879048</v>
      </c>
      <c r="AO76" s="232">
        <f t="shared" si="13"/>
        <v>32797258.776471935</v>
      </c>
      <c r="AP76" s="232">
        <f t="shared" si="13"/>
        <v>33289142.388214611</v>
      </c>
      <c r="AQ76" s="232">
        <f t="shared" si="13"/>
        <v>33795286.733271562</v>
      </c>
      <c r="AR76" s="232">
        <f t="shared" si="13"/>
        <v>34316119.633642234</v>
      </c>
      <c r="AS76" s="232">
        <f t="shared" si="13"/>
        <v>34852081.745986007</v>
      </c>
      <c r="AT76" s="232">
        <f t="shared" si="13"/>
        <v>35403626.946662106</v>
      </c>
      <c r="AU76" s="232">
        <f t="shared" si="13"/>
        <v>35971222.728320472</v>
      </c>
      <c r="AV76" s="232">
        <f t="shared" si="13"/>
        <v>36555350.608390607</v>
      </c>
      <c r="AW76" s="232">
        <f t="shared" si="13"/>
        <v>37156506.549824834</v>
      </c>
      <c r="AX76" s="232">
        <f t="shared" si="13"/>
        <v>37775201.394464098</v>
      </c>
      <c r="AY76" s="232">
        <f t="shared" si="13"/>
        <v>38411961.309404537</v>
      </c>
      <c r="AZ76" s="232">
        <f t="shared" si="13"/>
        <v>39067328.246755183</v>
      </c>
    </row>
    <row r="77" spans="1:52" x14ac:dyDescent="0.25">
      <c r="A77" s="236" t="s">
        <v>264</v>
      </c>
      <c r="B77" s="234">
        <f t="shared" ref="B77:AZ77" si="14">-B76*$B$36</f>
        <v>0</v>
      </c>
      <c r="C77" s="234">
        <f t="shared" si="14"/>
        <v>-3282214.7306812033</v>
      </c>
      <c r="D77" s="234">
        <f t="shared" si="14"/>
        <v>-3305504.6566291247</v>
      </c>
      <c r="E77" s="234">
        <f t="shared" si="14"/>
        <v>-3329394.1253478839</v>
      </c>
      <c r="F77" s="234">
        <f t="shared" si="14"/>
        <v>-3353901.1231206059</v>
      </c>
      <c r="G77" s="234">
        <f t="shared" si="14"/>
        <v>-3379044.175818909</v>
      </c>
      <c r="H77" s="234">
        <f t="shared" si="14"/>
        <v>-3404842.3650905625</v>
      </c>
      <c r="I77" s="234">
        <f t="shared" si="14"/>
        <v>-3431315.3450327651</v>
      </c>
      <c r="J77" s="234">
        <f t="shared" si="14"/>
        <v>-3458483.3593656342</v>
      </c>
      <c r="K77" s="234">
        <f t="shared" si="14"/>
        <v>-3486367.2591208885</v>
      </c>
      <c r="L77" s="234">
        <f t="shared" si="14"/>
        <v>-3514988.5208611996</v>
      </c>
      <c r="M77" s="235">
        <f t="shared" si="14"/>
        <v>-3825218.9477286423</v>
      </c>
      <c r="N77" s="234">
        <f t="shared" si="14"/>
        <v>-3863807.4501119871</v>
      </c>
      <c r="O77" s="234">
        <f t="shared" si="14"/>
        <v>-3903454.4525592313</v>
      </c>
      <c r="P77" s="234">
        <f t="shared" si="14"/>
        <v>-3944191.7100722948</v>
      </c>
      <c r="Q77" s="234">
        <f t="shared" si="14"/>
        <v>-3986051.9303031489</v>
      </c>
      <c r="R77" s="234">
        <f t="shared" si="14"/>
        <v>-4029068.8021333292</v>
      </c>
      <c r="S77" s="234">
        <f t="shared" si="14"/>
        <v>-4722024.4934102446</v>
      </c>
      <c r="T77" s="234">
        <f t="shared" si="14"/>
        <v>-4767459.8080694554</v>
      </c>
      <c r="U77" s="234">
        <f t="shared" si="14"/>
        <v>-4814159.027160841</v>
      </c>
      <c r="V77" s="234">
        <f t="shared" si="14"/>
        <v>-4862160.0678173676</v>
      </c>
      <c r="W77" s="234">
        <f t="shared" si="14"/>
        <v>-5192390.8696636939</v>
      </c>
      <c r="X77" s="234">
        <f t="shared" si="14"/>
        <v>-5251540.5555801084</v>
      </c>
      <c r="Y77" s="234">
        <f t="shared" si="14"/>
        <v>-5312365.5770664141</v>
      </c>
      <c r="Z77" s="234">
        <f t="shared" si="14"/>
        <v>-5374916.1941897096</v>
      </c>
      <c r="AA77" s="234">
        <f t="shared" si="14"/>
        <v>-5439244.1748191044</v>
      </c>
      <c r="AB77" s="234">
        <f t="shared" si="14"/>
        <v>-5505402.8398597799</v>
      </c>
      <c r="AC77" s="234">
        <f t="shared" si="14"/>
        <v>-5573447.1098440755</v>
      </c>
      <c r="AD77" s="234">
        <f t="shared" si="14"/>
        <v>-5643433.5529203005</v>
      </c>
      <c r="AE77" s="234">
        <f t="shared" si="14"/>
        <v>-5715420.4342812123</v>
      </c>
      <c r="AF77" s="234">
        <f t="shared" si="14"/>
        <v>-5789467.7670753524</v>
      </c>
      <c r="AG77" s="234">
        <f t="shared" si="14"/>
        <v>-5865637.3648457155</v>
      </c>
      <c r="AH77" s="234">
        <f t="shared" si="14"/>
        <v>-5943992.8955415897</v>
      </c>
      <c r="AI77" s="234">
        <f t="shared" si="14"/>
        <v>-6024599.9371507391</v>
      </c>
      <c r="AJ77" s="234">
        <f t="shared" si="14"/>
        <v>-6107526.0350005655</v>
      </c>
      <c r="AK77" s="234">
        <f t="shared" si="14"/>
        <v>-6192840.7607782856</v>
      </c>
      <c r="AL77" s="234">
        <f t="shared" si="14"/>
        <v>-6280615.7733217366</v>
      </c>
      <c r="AM77" s="234">
        <f t="shared" si="14"/>
        <v>-6370924.8812338905</v>
      </c>
      <c r="AN77" s="234">
        <f t="shared" si="14"/>
        <v>-6463844.1073758099</v>
      </c>
      <c r="AO77" s="234">
        <f t="shared" si="14"/>
        <v>-6559451.7552943872</v>
      </c>
      <c r="AP77" s="234">
        <f t="shared" si="14"/>
        <v>-6657828.4776429227</v>
      </c>
      <c r="AQ77" s="234">
        <f t="shared" si="14"/>
        <v>-6759057.3466543127</v>
      </c>
      <c r="AR77" s="234">
        <f t="shared" si="14"/>
        <v>-6863223.926728447</v>
      </c>
      <c r="AS77" s="234">
        <f t="shared" si="14"/>
        <v>-6970416.3491972014</v>
      </c>
      <c r="AT77" s="234">
        <f t="shared" si="14"/>
        <v>-7080725.3893324211</v>
      </c>
      <c r="AU77" s="234">
        <f t="shared" si="14"/>
        <v>-7194244.5456640944</v>
      </c>
      <c r="AV77" s="234">
        <f t="shared" si="14"/>
        <v>-7311070.1216781214</v>
      </c>
      <c r="AW77" s="234">
        <f t="shared" si="14"/>
        <v>-7431301.309964967</v>
      </c>
      <c r="AX77" s="234">
        <f t="shared" si="14"/>
        <v>-7555040.2788928198</v>
      </c>
      <c r="AY77" s="234">
        <f t="shared" si="14"/>
        <v>-7682392.2618809082</v>
      </c>
      <c r="AZ77" s="234">
        <f t="shared" si="14"/>
        <v>-7813465.6493510371</v>
      </c>
    </row>
    <row r="78" spans="1:52" ht="16.5" thickBot="1" x14ac:dyDescent="0.3">
      <c r="A78" s="238" t="s">
        <v>268</v>
      </c>
      <c r="B78" s="239">
        <f t="shared" ref="B78:AZ78" si="15">B76+B77</f>
        <v>0</v>
      </c>
      <c r="C78" s="239">
        <f t="shared" si="15"/>
        <v>13128858.922724811</v>
      </c>
      <c r="D78" s="239">
        <f t="shared" si="15"/>
        <v>13222018.626516499</v>
      </c>
      <c r="E78" s="239">
        <f t="shared" si="15"/>
        <v>13317576.501391534</v>
      </c>
      <c r="F78" s="239">
        <f t="shared" si="15"/>
        <v>13415604.492482422</v>
      </c>
      <c r="G78" s="239">
        <f t="shared" si="15"/>
        <v>13516176.703275636</v>
      </c>
      <c r="H78" s="239">
        <f t="shared" si="15"/>
        <v>13619369.46036225</v>
      </c>
      <c r="I78" s="239">
        <f t="shared" si="15"/>
        <v>13725261.38013106</v>
      </c>
      <c r="J78" s="239">
        <f t="shared" si="15"/>
        <v>13833933.437462535</v>
      </c>
      <c r="K78" s="239">
        <f t="shared" si="15"/>
        <v>13945469.036483552</v>
      </c>
      <c r="L78" s="239">
        <f t="shared" si="15"/>
        <v>14059954.083444798</v>
      </c>
      <c r="M78" s="240">
        <f t="shared" si="15"/>
        <v>15300875.790914569</v>
      </c>
      <c r="N78" s="239">
        <f t="shared" si="15"/>
        <v>15455229.800447946</v>
      </c>
      <c r="O78" s="239">
        <f t="shared" si="15"/>
        <v>15613817.810236925</v>
      </c>
      <c r="P78" s="239">
        <f t="shared" si="15"/>
        <v>15776766.840289179</v>
      </c>
      <c r="Q78" s="239">
        <f t="shared" si="15"/>
        <v>15944207.721212596</v>
      </c>
      <c r="R78" s="239">
        <f t="shared" si="15"/>
        <v>16116275.208533317</v>
      </c>
      <c r="S78" s="239">
        <f t="shared" si="15"/>
        <v>18888097.973640978</v>
      </c>
      <c r="T78" s="239">
        <f t="shared" si="15"/>
        <v>19069839.232277818</v>
      </c>
      <c r="U78" s="239">
        <f t="shared" si="15"/>
        <v>19256636.10864336</v>
      </c>
      <c r="V78" s="239">
        <f t="shared" si="15"/>
        <v>19448640.27126947</v>
      </c>
      <c r="W78" s="239">
        <f t="shared" si="15"/>
        <v>20769563.478654776</v>
      </c>
      <c r="X78" s="239">
        <f t="shared" si="15"/>
        <v>21006162.22232043</v>
      </c>
      <c r="Y78" s="239">
        <f t="shared" si="15"/>
        <v>21249462.308265656</v>
      </c>
      <c r="Z78" s="239">
        <f t="shared" si="15"/>
        <v>21499664.776758838</v>
      </c>
      <c r="AA78" s="239">
        <f t="shared" si="15"/>
        <v>21756976.699276414</v>
      </c>
      <c r="AB78" s="239">
        <f t="shared" si="15"/>
        <v>22021611.359439116</v>
      </c>
      <c r="AC78" s="239">
        <f t="shared" si="15"/>
        <v>22293788.439376302</v>
      </c>
      <c r="AD78" s="239">
        <f t="shared" si="15"/>
        <v>22573734.211681198</v>
      </c>
      <c r="AE78" s="239">
        <f t="shared" si="15"/>
        <v>22861681.737124849</v>
      </c>
      <c r="AF78" s="239">
        <f t="shared" si="15"/>
        <v>23157871.068301406</v>
      </c>
      <c r="AG78" s="239">
        <f t="shared" si="15"/>
        <v>23462549.459382862</v>
      </c>
      <c r="AH78" s="239">
        <f t="shared" si="15"/>
        <v>23775971.582166359</v>
      </c>
      <c r="AI78" s="239">
        <f t="shared" si="15"/>
        <v>24098399.748602957</v>
      </c>
      <c r="AJ78" s="239">
        <f t="shared" si="15"/>
        <v>24430104.140002258</v>
      </c>
      <c r="AK78" s="239">
        <f t="shared" si="15"/>
        <v>24771363.043113139</v>
      </c>
      <c r="AL78" s="239">
        <f t="shared" si="15"/>
        <v>25122463.093286943</v>
      </c>
      <c r="AM78" s="239">
        <f t="shared" si="15"/>
        <v>25483699.524935562</v>
      </c>
      <c r="AN78" s="239">
        <f t="shared" si="15"/>
        <v>25855376.42950324</v>
      </c>
      <c r="AO78" s="239">
        <f t="shared" si="15"/>
        <v>26237807.021177549</v>
      </c>
      <c r="AP78" s="239">
        <f t="shared" si="15"/>
        <v>26631313.910571687</v>
      </c>
      <c r="AQ78" s="239">
        <f t="shared" si="15"/>
        <v>27036229.386617251</v>
      </c>
      <c r="AR78" s="239">
        <f t="shared" si="15"/>
        <v>27452895.706913788</v>
      </c>
      <c r="AS78" s="239">
        <f t="shared" si="15"/>
        <v>27881665.396788806</v>
      </c>
      <c r="AT78" s="239">
        <f t="shared" si="15"/>
        <v>28322901.557329684</v>
      </c>
      <c r="AU78" s="239">
        <f t="shared" si="15"/>
        <v>28776978.182656378</v>
      </c>
      <c r="AV78" s="239">
        <f t="shared" si="15"/>
        <v>29244280.486712486</v>
      </c>
      <c r="AW78" s="239">
        <f t="shared" si="15"/>
        <v>29725205.239859868</v>
      </c>
      <c r="AX78" s="239">
        <f t="shared" si="15"/>
        <v>30220161.115571279</v>
      </c>
      <c r="AY78" s="239">
        <f t="shared" si="15"/>
        <v>30729569.047523629</v>
      </c>
      <c r="AZ78" s="239">
        <f t="shared" si="15"/>
        <v>31253862.597404145</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267</v>
      </c>
      <c r="B80" s="208" t="str">
        <f>B47</f>
        <v>Год окончания строительства 2022</v>
      </c>
      <c r="C80" s="208">
        <f t="shared" ref="C80:AZ80" si="17">C47</f>
        <v>2023</v>
      </c>
      <c r="D80" s="208">
        <f t="shared" si="17"/>
        <v>2024</v>
      </c>
      <c r="E80" s="208">
        <f t="shared" si="17"/>
        <v>2025</v>
      </c>
      <c r="F80" s="208">
        <f t="shared" si="17"/>
        <v>2026</v>
      </c>
      <c r="G80" s="208">
        <f t="shared" si="17"/>
        <v>2027</v>
      </c>
      <c r="H80" s="208">
        <f t="shared" si="17"/>
        <v>2028</v>
      </c>
      <c r="I80" s="208">
        <f t="shared" si="17"/>
        <v>2029</v>
      </c>
      <c r="J80" s="208">
        <f t="shared" si="17"/>
        <v>2030</v>
      </c>
      <c r="K80" s="208">
        <f t="shared" si="17"/>
        <v>2031</v>
      </c>
      <c r="L80" s="208">
        <f t="shared" si="17"/>
        <v>2032</v>
      </c>
      <c r="M80" s="221">
        <f t="shared" si="17"/>
        <v>2033</v>
      </c>
      <c r="N80" s="208">
        <f t="shared" si="17"/>
        <v>2034</v>
      </c>
      <c r="O80" s="208">
        <f t="shared" si="17"/>
        <v>2035</v>
      </c>
      <c r="P80" s="208">
        <f t="shared" si="17"/>
        <v>2036</v>
      </c>
      <c r="Q80" s="208">
        <f t="shared" si="17"/>
        <v>2037</v>
      </c>
      <c r="R80" s="208">
        <f t="shared" si="17"/>
        <v>2038</v>
      </c>
      <c r="S80" s="208">
        <f t="shared" si="17"/>
        <v>2039</v>
      </c>
      <c r="T80" s="208">
        <f t="shared" si="17"/>
        <v>2040</v>
      </c>
      <c r="U80" s="208">
        <f t="shared" si="17"/>
        <v>2041</v>
      </c>
      <c r="V80" s="208">
        <f t="shared" si="17"/>
        <v>2042</v>
      </c>
      <c r="W80" s="208">
        <f t="shared" si="17"/>
        <v>2043</v>
      </c>
      <c r="X80" s="208">
        <f t="shared" si="17"/>
        <v>2044</v>
      </c>
      <c r="Y80" s="208">
        <f t="shared" si="17"/>
        <v>2045</v>
      </c>
      <c r="Z80" s="208">
        <f t="shared" si="17"/>
        <v>2046</v>
      </c>
      <c r="AA80" s="208">
        <f t="shared" si="17"/>
        <v>2047</v>
      </c>
      <c r="AB80" s="208">
        <f t="shared" si="17"/>
        <v>2048</v>
      </c>
      <c r="AC80" s="208">
        <f t="shared" si="17"/>
        <v>2049</v>
      </c>
      <c r="AD80" s="208">
        <f t="shared" si="17"/>
        <v>2050</v>
      </c>
      <c r="AE80" s="208">
        <f t="shared" si="17"/>
        <v>2051</v>
      </c>
      <c r="AF80" s="208">
        <f t="shared" si="17"/>
        <v>2052</v>
      </c>
      <c r="AG80" s="208">
        <f t="shared" si="17"/>
        <v>2053</v>
      </c>
      <c r="AH80" s="208">
        <f t="shared" si="17"/>
        <v>2054</v>
      </c>
      <c r="AI80" s="208">
        <f t="shared" si="17"/>
        <v>2055</v>
      </c>
      <c r="AJ80" s="208">
        <f t="shared" si="17"/>
        <v>2056</v>
      </c>
      <c r="AK80" s="208">
        <f t="shared" si="17"/>
        <v>2057</v>
      </c>
      <c r="AL80" s="208">
        <f t="shared" si="17"/>
        <v>2058</v>
      </c>
      <c r="AM80" s="208">
        <f t="shared" si="17"/>
        <v>2059</v>
      </c>
      <c r="AN80" s="208">
        <f t="shared" si="17"/>
        <v>2060</v>
      </c>
      <c r="AO80" s="208">
        <f t="shared" si="17"/>
        <v>2061</v>
      </c>
      <c r="AP80" s="208">
        <f t="shared" si="17"/>
        <v>2062</v>
      </c>
      <c r="AQ80" s="208">
        <f t="shared" si="17"/>
        <v>2063</v>
      </c>
      <c r="AR80" s="208">
        <f t="shared" si="17"/>
        <v>2064</v>
      </c>
      <c r="AS80" s="208">
        <f t="shared" si="17"/>
        <v>2065</v>
      </c>
      <c r="AT80" s="208">
        <f t="shared" si="17"/>
        <v>2066</v>
      </c>
      <c r="AU80" s="208">
        <f t="shared" si="17"/>
        <v>2067</v>
      </c>
      <c r="AV80" s="208">
        <f t="shared" si="17"/>
        <v>2068</v>
      </c>
      <c r="AW80" s="208">
        <f t="shared" si="17"/>
        <v>2069</v>
      </c>
      <c r="AX80" s="208">
        <f t="shared" si="17"/>
        <v>2070</v>
      </c>
      <c r="AY80" s="208">
        <f t="shared" si="17"/>
        <v>2071</v>
      </c>
      <c r="AZ80" s="208">
        <f t="shared" si="17"/>
        <v>2072</v>
      </c>
    </row>
    <row r="81" spans="1:52" s="175" customFormat="1" ht="14.25" x14ac:dyDescent="0.25">
      <c r="A81" s="231" t="s">
        <v>566</v>
      </c>
      <c r="B81" s="232">
        <f t="shared" ref="B81:AZ81" si="18">B74</f>
        <v>0</v>
      </c>
      <c r="C81" s="232">
        <f t="shared" si="18"/>
        <v>16411073.653406015</v>
      </c>
      <c r="D81" s="232">
        <f t="shared" si="18"/>
        <v>16527523.283145623</v>
      </c>
      <c r="E81" s="232">
        <f t="shared" si="18"/>
        <v>16646970.626739418</v>
      </c>
      <c r="F81" s="232">
        <f t="shared" si="18"/>
        <v>16769505.615603028</v>
      </c>
      <c r="G81" s="232">
        <f t="shared" si="18"/>
        <v>16895220.879094545</v>
      </c>
      <c r="H81" s="232">
        <f t="shared" si="18"/>
        <v>17024211.825452812</v>
      </c>
      <c r="I81" s="232">
        <f t="shared" si="18"/>
        <v>17156576.725163825</v>
      </c>
      <c r="J81" s="232">
        <f t="shared" si="18"/>
        <v>17292416.796828169</v>
      </c>
      <c r="K81" s="232">
        <f t="shared" si="18"/>
        <v>17431836.295604441</v>
      </c>
      <c r="L81" s="232">
        <f t="shared" si="18"/>
        <v>17574942.604305997</v>
      </c>
      <c r="M81" s="233">
        <f t="shared" si="18"/>
        <v>19126094.73864321</v>
      </c>
      <c r="N81" s="232">
        <f t="shared" si="18"/>
        <v>19319037.250559933</v>
      </c>
      <c r="O81" s="232">
        <f t="shared" si="18"/>
        <v>19517272.262796156</v>
      </c>
      <c r="P81" s="232">
        <f t="shared" si="18"/>
        <v>19720958.550361473</v>
      </c>
      <c r="Q81" s="232">
        <f t="shared" si="18"/>
        <v>19930259.651515745</v>
      </c>
      <c r="R81" s="232">
        <f t="shared" si="18"/>
        <v>20145344.010666646</v>
      </c>
      <c r="S81" s="232">
        <f t="shared" si="18"/>
        <v>23610122.467051223</v>
      </c>
      <c r="T81" s="232">
        <f t="shared" si="18"/>
        <v>23837299.040347274</v>
      </c>
      <c r="U81" s="232">
        <f t="shared" si="18"/>
        <v>24070795.135804202</v>
      </c>
      <c r="V81" s="232">
        <f t="shared" si="18"/>
        <v>24310800.339086838</v>
      </c>
      <c r="W81" s="232">
        <f t="shared" si="18"/>
        <v>25961954.348318469</v>
      </c>
      <c r="X81" s="232">
        <f t="shared" si="18"/>
        <v>26257702.777900539</v>
      </c>
      <c r="Y81" s="232">
        <f t="shared" si="18"/>
        <v>26561827.88533207</v>
      </c>
      <c r="Z81" s="232">
        <f t="shared" si="18"/>
        <v>26874580.970948547</v>
      </c>
      <c r="AA81" s="232">
        <f t="shared" si="18"/>
        <v>27196220.874095518</v>
      </c>
      <c r="AB81" s="232">
        <f t="shared" si="18"/>
        <v>27527014.199298896</v>
      </c>
      <c r="AC81" s="232">
        <f t="shared" si="18"/>
        <v>27867235.549220376</v>
      </c>
      <c r="AD81" s="232">
        <f t="shared" si="18"/>
        <v>28217167.764601499</v>
      </c>
      <c r="AE81" s="232">
        <f t="shared" si="18"/>
        <v>28577102.17140606</v>
      </c>
      <c r="AF81" s="232">
        <f t="shared" si="18"/>
        <v>28947338.835376758</v>
      </c>
      <c r="AG81" s="232">
        <f t="shared" si="18"/>
        <v>29328186.824228577</v>
      </c>
      <c r="AH81" s="232">
        <f t="shared" si="18"/>
        <v>29719964.477707949</v>
      </c>
      <c r="AI81" s="232">
        <f t="shared" si="18"/>
        <v>30122999.685753696</v>
      </c>
      <c r="AJ81" s="232">
        <f t="shared" si="18"/>
        <v>30537630.175002825</v>
      </c>
      <c r="AK81" s="232">
        <f t="shared" si="18"/>
        <v>30964203.803891424</v>
      </c>
      <c r="AL81" s="232">
        <f t="shared" si="18"/>
        <v>31403078.866608679</v>
      </c>
      <c r="AM81" s="232">
        <f t="shared" si="18"/>
        <v>31854624.406169452</v>
      </c>
      <c r="AN81" s="232">
        <f t="shared" si="18"/>
        <v>32319220.536879048</v>
      </c>
      <c r="AO81" s="232">
        <f t="shared" si="18"/>
        <v>32797258.776471935</v>
      </c>
      <c r="AP81" s="232">
        <f t="shared" si="18"/>
        <v>33289142.388214611</v>
      </c>
      <c r="AQ81" s="232">
        <f t="shared" si="18"/>
        <v>33795286.733271562</v>
      </c>
      <c r="AR81" s="232">
        <f t="shared" si="18"/>
        <v>34316119.633642234</v>
      </c>
      <c r="AS81" s="232">
        <f t="shared" si="18"/>
        <v>34852081.745986007</v>
      </c>
      <c r="AT81" s="232">
        <f t="shared" si="18"/>
        <v>35403626.946662106</v>
      </c>
      <c r="AU81" s="232">
        <f t="shared" si="18"/>
        <v>35971222.728320472</v>
      </c>
      <c r="AV81" s="232">
        <f t="shared" si="18"/>
        <v>36555350.608390607</v>
      </c>
      <c r="AW81" s="232">
        <f t="shared" si="18"/>
        <v>37156506.549824834</v>
      </c>
      <c r="AX81" s="232">
        <f t="shared" si="18"/>
        <v>37775201.394464098</v>
      </c>
      <c r="AY81" s="232">
        <f t="shared" si="18"/>
        <v>38411961.309404537</v>
      </c>
      <c r="AZ81" s="232">
        <f t="shared" si="18"/>
        <v>39067328.246755183</v>
      </c>
    </row>
    <row r="82" spans="1:52" x14ac:dyDescent="0.25">
      <c r="A82" s="236" t="s">
        <v>266</v>
      </c>
      <c r="B82" s="234">
        <f t="shared" ref="B82:AZ82" si="19">-B73</f>
        <v>0</v>
      </c>
      <c r="C82" s="234">
        <f t="shared" si="19"/>
        <v>1502348.6</v>
      </c>
      <c r="D82" s="234">
        <f t="shared" si="19"/>
        <v>1502348.6</v>
      </c>
      <c r="E82" s="234">
        <f t="shared" si="19"/>
        <v>1502348.6</v>
      </c>
      <c r="F82" s="234">
        <f t="shared" si="19"/>
        <v>1502348.6</v>
      </c>
      <c r="G82" s="234">
        <f t="shared" si="19"/>
        <v>1502348.6</v>
      </c>
      <c r="H82" s="234">
        <f t="shared" si="19"/>
        <v>1502348.6</v>
      </c>
      <c r="I82" s="234">
        <f t="shared" si="19"/>
        <v>1502348.6</v>
      </c>
      <c r="J82" s="234">
        <f t="shared" si="19"/>
        <v>1502348.6</v>
      </c>
      <c r="K82" s="234">
        <f t="shared" si="19"/>
        <v>1502348.6</v>
      </c>
      <c r="L82" s="234">
        <f t="shared" si="19"/>
        <v>1502348.6</v>
      </c>
      <c r="M82" s="235">
        <f t="shared" si="19"/>
        <v>1502348.6</v>
      </c>
      <c r="N82" s="234">
        <f t="shared" si="19"/>
        <v>1502348.6</v>
      </c>
      <c r="O82" s="234">
        <f t="shared" si="19"/>
        <v>1502348.6</v>
      </c>
      <c r="P82" s="234">
        <f t="shared" si="19"/>
        <v>1502348.6</v>
      </c>
      <c r="Q82" s="234">
        <f t="shared" si="19"/>
        <v>1502348.6</v>
      </c>
      <c r="R82" s="234">
        <f t="shared" si="19"/>
        <v>1502348.6</v>
      </c>
      <c r="S82" s="234">
        <f t="shared" si="19"/>
        <v>1502348.6</v>
      </c>
      <c r="T82" s="234">
        <f t="shared" si="19"/>
        <v>1502348.6</v>
      </c>
      <c r="U82" s="234">
        <f t="shared" si="19"/>
        <v>1502348.6</v>
      </c>
      <c r="V82" s="234">
        <f t="shared" si="19"/>
        <v>1502348.6</v>
      </c>
      <c r="W82" s="234">
        <f t="shared" si="19"/>
        <v>1502348.6</v>
      </c>
      <c r="X82" s="234">
        <f t="shared" si="19"/>
        <v>1502348.6</v>
      </c>
      <c r="Y82" s="234">
        <f t="shared" si="19"/>
        <v>1502348.6</v>
      </c>
      <c r="Z82" s="234">
        <f t="shared" si="19"/>
        <v>1502348.6</v>
      </c>
      <c r="AA82" s="234">
        <f t="shared" si="19"/>
        <v>1502348.6</v>
      </c>
      <c r="AB82" s="234">
        <f t="shared" si="19"/>
        <v>1502348.6</v>
      </c>
      <c r="AC82" s="234">
        <f t="shared" si="19"/>
        <v>1502348.6</v>
      </c>
      <c r="AD82" s="234">
        <f t="shared" si="19"/>
        <v>1502348.6</v>
      </c>
      <c r="AE82" s="234">
        <f t="shared" si="19"/>
        <v>1502348.6</v>
      </c>
      <c r="AF82" s="234">
        <f t="shared" si="19"/>
        <v>1502348.6</v>
      </c>
      <c r="AG82" s="234">
        <f t="shared" si="19"/>
        <v>1502348.6</v>
      </c>
      <c r="AH82" s="234">
        <f t="shared" si="19"/>
        <v>1502348.6</v>
      </c>
      <c r="AI82" s="234">
        <f t="shared" si="19"/>
        <v>1502348.6</v>
      </c>
      <c r="AJ82" s="234">
        <f t="shared" si="19"/>
        <v>1502348.6</v>
      </c>
      <c r="AK82" s="234">
        <f t="shared" si="19"/>
        <v>1502348.6</v>
      </c>
      <c r="AL82" s="234">
        <f t="shared" si="19"/>
        <v>1502348.6</v>
      </c>
      <c r="AM82" s="234">
        <f t="shared" si="19"/>
        <v>1502348.6</v>
      </c>
      <c r="AN82" s="234">
        <f t="shared" si="19"/>
        <v>1502348.6</v>
      </c>
      <c r="AO82" s="234">
        <f t="shared" si="19"/>
        <v>1502348.6</v>
      </c>
      <c r="AP82" s="234">
        <f t="shared" si="19"/>
        <v>1502348.6</v>
      </c>
      <c r="AQ82" s="234">
        <f t="shared" si="19"/>
        <v>1502348.6</v>
      </c>
      <c r="AR82" s="234">
        <f t="shared" si="19"/>
        <v>1502348.6</v>
      </c>
      <c r="AS82" s="234">
        <f t="shared" si="19"/>
        <v>1502348.6</v>
      </c>
      <c r="AT82" s="234">
        <f t="shared" si="19"/>
        <v>1502348.6</v>
      </c>
      <c r="AU82" s="234">
        <f t="shared" si="19"/>
        <v>1502348.6</v>
      </c>
      <c r="AV82" s="234">
        <f t="shared" si="19"/>
        <v>1502348.6</v>
      </c>
      <c r="AW82" s="234">
        <f t="shared" si="19"/>
        <v>1502348.6</v>
      </c>
      <c r="AX82" s="234">
        <f t="shared" si="19"/>
        <v>1502348.6</v>
      </c>
      <c r="AY82" s="234">
        <f t="shared" si="19"/>
        <v>1502348.6</v>
      </c>
      <c r="AZ82" s="234">
        <f t="shared" si="19"/>
        <v>1502348.6</v>
      </c>
    </row>
    <row r="83" spans="1:52" x14ac:dyDescent="0.25">
      <c r="A83" s="236" t="s">
        <v>265</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264</v>
      </c>
      <c r="B84" s="234">
        <f>IF(SUM($B$77:B77)+SUM($A$84:A84)&gt;0,0,SUM($B$77:B77)-SUM($A$84:A84))</f>
        <v>0</v>
      </c>
      <c r="C84" s="234">
        <f>IF(SUM($B$77:C77)+SUM($A$84:B84)&gt;0,0,SUM($B$77:C77)-SUM($A$84:B84))</f>
        <v>-3282214.7306812033</v>
      </c>
      <c r="D84" s="234">
        <f>IF(SUM($B$77:D77)+SUM($A$84:C84)&gt;0,0,SUM($B$77:D77)-SUM($A$84:C84))</f>
        <v>-3305504.6566291247</v>
      </c>
      <c r="E84" s="234">
        <f>IF(SUM($B$77:E77)+SUM($A$84:D84)&gt;0,0,SUM($B$77:E77)-SUM($A$84:D84))</f>
        <v>-3329394.1253478844</v>
      </c>
      <c r="F84" s="234">
        <f>IF(SUM($B$77:F77)+SUM($A$84:E84)&gt;0,0,SUM($B$77:F77)-SUM($A$84:E84))</f>
        <v>-3353901.1231206059</v>
      </c>
      <c r="G84" s="234">
        <f>IF(SUM($B$77:G77)+SUM($A$84:F84)&gt;0,0,SUM($B$77:G77)-SUM($A$84:F84))</f>
        <v>-3379044.175818909</v>
      </c>
      <c r="H84" s="234">
        <f>IF(SUM($B$77:H77)+SUM($A$84:G84)&gt;0,0,SUM($B$77:H77)-SUM($A$84:G84))</f>
        <v>-3404842.3650905639</v>
      </c>
      <c r="I84" s="234">
        <f>IF(SUM($B$77:I77)+SUM($A$84:H84)&gt;0,0,SUM($B$77:I77)-SUM($A$84:H84))</f>
        <v>-3431315.3450327665</v>
      </c>
      <c r="J84" s="234">
        <f>IF(SUM($B$77:J77)+SUM($A$84:I84)&gt;0,0,SUM($B$77:J77)-SUM($A$84:I84))</f>
        <v>-3458483.3593656346</v>
      </c>
      <c r="K84" s="234">
        <f>IF(SUM($B$77:K77)+SUM($A$84:J84)&gt;0,0,SUM($B$77:K77)-SUM($A$84:J84))</f>
        <v>-3486367.259120889</v>
      </c>
      <c r="L84" s="234">
        <f>IF(SUM($B$77:L77)+SUM($A$84:K84)&gt;0,0,SUM($B$77:L77)-SUM($A$84:K84))</f>
        <v>-3514988.520861201</v>
      </c>
      <c r="M84" s="235">
        <f>IF(SUM($B$77:M77)+SUM($A$84:L84)&gt;0,0,SUM($B$77:M77)-SUM($A$84:L84))</f>
        <v>-3825218.9477286413</v>
      </c>
      <c r="N84" s="234">
        <f>IF(SUM($B$77:N77)+SUM($A$84:M84)&gt;0,0,SUM($B$77:N77)-SUM($A$84:M84))</f>
        <v>-3863807.4501119852</v>
      </c>
      <c r="O84" s="234">
        <f>IF(SUM($B$77:O77)+SUM($A$84:N84)&gt;0,0,SUM($B$77:O77)-SUM($A$84:N84))</f>
        <v>-3903454.4525592327</v>
      </c>
      <c r="P84" s="234">
        <f>IF(SUM($B$77:P77)+SUM($A$84:O84)&gt;0,0,SUM($B$77:P77)-SUM($A$84:O84))</f>
        <v>-3944191.7100722939</v>
      </c>
      <c r="Q84" s="234">
        <f>IF(SUM($B$77:Q77)+SUM($A$84:P84)&gt;0,0,SUM($B$77:Q77)-SUM($A$84:P84))</f>
        <v>-3986051.9303031489</v>
      </c>
      <c r="R84" s="234">
        <f>IF(SUM($B$77:R77)+SUM($A$84:Q84)&gt;0,0,SUM($B$77:R77)-SUM($A$84:Q84))</f>
        <v>-4029068.8021333292</v>
      </c>
      <c r="S84" s="234">
        <f>IF(SUM($B$77:S77)+SUM($A$84:R84)&gt;0,0,SUM($B$77:S77)-SUM($A$84:R84))</f>
        <v>-4722024.4934102446</v>
      </c>
      <c r="T84" s="234">
        <f>IF(SUM($B$77:T77)+SUM($A$84:S84)&gt;0,0,SUM($B$77:T77)-SUM($A$84:S84))</f>
        <v>-4767459.8080694526</v>
      </c>
      <c r="U84" s="234">
        <f>IF(SUM($B$77:U77)+SUM($A$84:T84)&gt;0,0,SUM($B$77:U77)-SUM($A$84:T84))</f>
        <v>-4814159.0271608457</v>
      </c>
      <c r="V84" s="234">
        <f>IF(SUM($B$77:V77)+SUM($A$84:U84)&gt;0,0,SUM($B$77:V77)-SUM($A$84:U84))</f>
        <v>-4862160.0678173602</v>
      </c>
      <c r="W84" s="234">
        <f>IF(SUM($B$77:W77)+SUM($A$84:V84)&gt;0,0,SUM($B$77:W77)-SUM($A$84:V84))</f>
        <v>-5192390.8696637005</v>
      </c>
      <c r="X84" s="234">
        <f>IF(SUM($B$77:X77)+SUM($A$84:W84)&gt;0,0,SUM($B$77:X77)-SUM($A$84:W84))</f>
        <v>-5251540.5555801094</v>
      </c>
      <c r="Y84" s="234">
        <f>IF(SUM($B$77:Y77)+SUM($A$84:X84)&gt;0,0,SUM($B$77:Y77)-SUM($A$84:X84))</f>
        <v>-5312365.5770664066</v>
      </c>
      <c r="Z84" s="234">
        <f>IF(SUM($B$77:Z77)+SUM($A$84:Y84)&gt;0,0,SUM($B$77:Z77)-SUM($A$84:Y84))</f>
        <v>-5374916.1941897124</v>
      </c>
      <c r="AA84" s="234">
        <f>IF(SUM($B$77:AA77)+SUM($A$84:Z84)&gt;0,0,SUM($B$77:AA77)-SUM($A$84:Z84))</f>
        <v>-5439244.1748190969</v>
      </c>
      <c r="AB84" s="234">
        <f>IF(SUM($B$77:AB77)+SUM($A$84:AA84)&gt;0,0,SUM($B$77:AB77)-SUM($A$84:AA84))</f>
        <v>-5505402.8398597836</v>
      </c>
      <c r="AC84" s="234">
        <f>IF(SUM($B$77:AC77)+SUM($A$84:AB84)&gt;0,0,SUM($B$77:AC77)-SUM($A$84:AB84))</f>
        <v>-5573447.1098440737</v>
      </c>
      <c r="AD84" s="234">
        <f>IF(SUM($B$77:AD77)+SUM($A$84:AC84)&gt;0,0,SUM($B$77:AD77)-SUM($A$84:AC84))</f>
        <v>-5643433.5529202968</v>
      </c>
      <c r="AE84" s="234">
        <f>IF(SUM($B$77:AE77)+SUM($A$84:AD84)&gt;0,0,SUM($B$77:AE77)-SUM($A$84:AD84))</f>
        <v>-5715420.4342812151</v>
      </c>
      <c r="AF84" s="234">
        <f>IF(SUM($B$77:AF77)+SUM($A$84:AE84)&gt;0,0,SUM($B$77:AF77)-SUM($A$84:AE84))</f>
        <v>-5789467.7670753449</v>
      </c>
      <c r="AG84" s="234">
        <f>IF(SUM($B$77:AG77)+SUM($A$84:AF84)&gt;0,0,SUM($B$77:AG77)-SUM($A$84:AF84))</f>
        <v>-5865637.3648457229</v>
      </c>
      <c r="AH84" s="234">
        <f>IF(SUM($B$77:AH77)+SUM($A$84:AG84)&gt;0,0,SUM($B$77:AH77)-SUM($A$84:AG84))</f>
        <v>-5943992.8955415785</v>
      </c>
      <c r="AI84" s="234">
        <f>IF(SUM($B$77:AI77)+SUM($A$84:AH84)&gt;0,0,SUM($B$77:AI77)-SUM($A$84:AH84))</f>
        <v>-6024599.9371507466</v>
      </c>
      <c r="AJ84" s="234">
        <f>IF(SUM($B$77:AJ77)+SUM($A$84:AI84)&gt;0,0,SUM($B$77:AJ77)-SUM($A$84:AI84))</f>
        <v>-6107526.0350005627</v>
      </c>
      <c r="AK84" s="234">
        <f>IF(SUM($B$77:AK77)+SUM($A$84:AJ84)&gt;0,0,SUM($B$77:AK77)-SUM($A$84:AJ84))</f>
        <v>-6192840.7607782781</v>
      </c>
      <c r="AL84" s="234">
        <f>IF(SUM($B$77:AL77)+SUM($A$84:AK84)&gt;0,0,SUM($B$77:AL77)-SUM($A$84:AK84))</f>
        <v>-6280615.7733217478</v>
      </c>
      <c r="AM84" s="234">
        <f>IF(SUM($B$77:AM77)+SUM($A$84:AL84)&gt;0,0,SUM($B$77:AM77)-SUM($A$84:AL84))</f>
        <v>-6370924.8812339008</v>
      </c>
      <c r="AN84" s="234">
        <f>IF(SUM($B$77:AN77)+SUM($A$84:AM84)&gt;0,0,SUM($B$77:AN77)-SUM($A$84:AM84))</f>
        <v>-6463844.1073758006</v>
      </c>
      <c r="AO84" s="234">
        <f>IF(SUM($B$77:AO77)+SUM($A$84:AN84)&gt;0,0,SUM($B$77:AO77)-SUM($A$84:AN84))</f>
        <v>-6559451.7552943826</v>
      </c>
      <c r="AP84" s="234">
        <f>IF(SUM($B$77:AP77)+SUM($A$84:AO84)&gt;0,0,SUM($B$77:AP77)-SUM($A$84:AO84))</f>
        <v>-6657828.4776429236</v>
      </c>
      <c r="AQ84" s="234">
        <f>IF(SUM($B$77:AQ77)+SUM($A$84:AP84)&gt;0,0,SUM($B$77:AQ77)-SUM($A$84:AP84))</f>
        <v>-6759057.3466543257</v>
      </c>
      <c r="AR84" s="234">
        <f>IF(SUM($B$77:AR77)+SUM($A$84:AQ84)&gt;0,0,SUM($B$77:AR77)-SUM($A$84:AQ84))</f>
        <v>-6863223.9267284572</v>
      </c>
      <c r="AS84" s="234">
        <f>IF(SUM($B$77:AS77)+SUM($A$84:AR84)&gt;0,0,SUM($B$77:AS77)-SUM($A$84:AR84))</f>
        <v>-6970416.3491972089</v>
      </c>
      <c r="AT84" s="234">
        <f>IF(SUM($B$77:AT77)+SUM($A$84:AS84)&gt;0,0,SUM($B$77:AT77)-SUM($A$84:AS84))</f>
        <v>-7080725.3893324137</v>
      </c>
      <c r="AU84" s="234">
        <f>IF(SUM($B$77:AU77)+SUM($A$84:AT84)&gt;0,0,SUM($B$77:AU77)-SUM($A$84:AT84))</f>
        <v>-7194244.5456641018</v>
      </c>
      <c r="AV84" s="234">
        <f>IF(SUM($B$77:AV77)+SUM($A$84:AU84)&gt;0,0,SUM($B$77:AV77)-SUM($A$84:AU84))</f>
        <v>-7311070.1216781139</v>
      </c>
      <c r="AW84" s="234">
        <f>IF(SUM($B$77:AW77)+SUM($A$84:AV84)&gt;0,0,SUM($B$77:AW77)-SUM($A$84:AV84))</f>
        <v>-7431301.3099649549</v>
      </c>
      <c r="AX84" s="234">
        <f>IF(SUM($B$77:AX77)+SUM($A$84:AW84)&gt;0,0,SUM($B$77:AX77)-SUM($A$84:AW84))</f>
        <v>-7555040.2788928151</v>
      </c>
      <c r="AY84" s="234">
        <f>IF(SUM($B$77:AY77)+SUM($A$84:AX84)&gt;0,0,SUM($B$77:AY77)-SUM($A$84:AX84))</f>
        <v>-7682392.2618809044</v>
      </c>
      <c r="AZ84" s="234">
        <f>IF(SUM($B$77:AZ77)+SUM($A$84:AY84)&gt;0,0,SUM($B$77:AZ77)-SUM($A$84:AY84))</f>
        <v>-7813465.6493510306</v>
      </c>
    </row>
    <row r="85" spans="1:52" x14ac:dyDescent="0.25">
      <c r="A85" s="236" t="s">
        <v>263</v>
      </c>
      <c r="B85" s="245">
        <f>IF(((SUM($B$64:B64)+SUM($B$66:B70))+SUM($B$87:B87))&lt;0,((SUM($B$64:B64)+SUM($B$66:B70))+SUM($B$87:B87))*0.18-SUM($A$85:A85),IF(SUM(A$85:$B85)&lt;0,0-SUM(A$85:$B85),0))</f>
        <v>-13521137.4</v>
      </c>
      <c r="C85" s="245">
        <f>IF(((SUM($B$64:C64)+SUM($B$66:C70))+SUM($B$87:C87))&lt;0,((SUM($B$64:C64)+SUM($B$66:C70))+SUM($B$87:C87))*0.18-SUM($A$85:B85),IF(SUM($B$85:B85)&lt;0,0-SUM($B$85:B85),0))</f>
        <v>3518906.3781850822</v>
      </c>
      <c r="D85" s="245">
        <f>IF(((SUM($B$64:D64)+SUM($B$66:D70))+SUM($B$87:D87))&lt;0,((SUM($B$64:D64)+SUM($B$66:D70))+SUM($B$87:D87))*0.18-SUM($A$85:C85),IF(SUM($B$85:C85)&lt;0,0-SUM($B$85:C85),0))</f>
        <v>3536892.6613102136</v>
      </c>
      <c r="E85" s="245">
        <f>IF(((SUM($B$64:E64)+SUM($B$66:E70))+SUM($B$87:E87))&lt;0,((SUM($B$64:E64)+SUM($B$66:E70))+SUM($B$87:E87))*0.18-SUM($A$85:D85),IF(SUM($B$85:D85)&lt;0,0-SUM($B$85:D85),0))</f>
        <v>3555418.5329290945</v>
      </c>
      <c r="F85" s="245">
        <f>IF(((SUM($B$64:F64)+SUM($B$66:F70))+SUM($B$87:F87))&lt;0,((SUM($B$64:F64)+SUM($B$66:F70))+SUM($B$87:F87))*0.18-SUM($A$85:E85),IF(SUM($B$85:E85)&lt;0,0-SUM($B$85:E85),0))</f>
        <v>2909919.82757561</v>
      </c>
      <c r="G85" s="245">
        <f>IF(((SUM($B$64:G64)+SUM($B$66:G70))+SUM($B$87:G87))&lt;0,((SUM($B$64:G64)+SUM($B$66:G70))+SUM($B$87:G87))*0.18-SUM($A$85:F85),IF(SUM($B$85:F85)&lt;0,0-SUM($B$85:F85),0))</f>
        <v>0</v>
      </c>
      <c r="H85" s="245">
        <f>IF(((SUM($B$64:H64)+SUM($B$66:H70))+SUM($B$87:H87))&lt;0,((SUM($B$64:H64)+SUM($B$66:H70))+SUM($B$87:H87))*0.18-SUM($A$85:G85),IF(SUM($B$85:G85)&lt;0,0-SUM($B$85:G85),0))</f>
        <v>0</v>
      </c>
      <c r="I85" s="245">
        <f>IF(((SUM($B$64:I64)+SUM($B$66:I70))+SUM($B$87:I87))&lt;0,((SUM($B$64:I64)+SUM($B$66:I70))+SUM($B$87:I87))*0.18-SUM($A$85:H85),IF(SUM($B$85:H85)&lt;0,0-SUM($B$85:H85),0))</f>
        <v>0</v>
      </c>
      <c r="J85" s="245">
        <f>IF(((SUM($B$64:J64)+SUM($B$66:J70))+SUM($B$87:J87))&lt;0,((SUM($B$64:J64)+SUM($B$66:J70))+SUM($B$87:J87))*0.18-SUM($A$85:I85),IF(SUM($B$85:I85)&lt;0,0-SUM($B$85:I85),0))</f>
        <v>0</v>
      </c>
      <c r="K85" s="245">
        <f>IF(((SUM($B$64:K64)+SUM($B$66:K70))+SUM($B$87:K87))&lt;0,((SUM($B$64:K64)+SUM($B$66:K70))+SUM($B$87:K87))*0.18-SUM($A$85:J85),IF(SUM($B$85:J85)&lt;0,0-SUM($B$85:J85),0))</f>
        <v>0</v>
      </c>
      <c r="L85" s="245">
        <f>IF(((SUM($B$64:L64)+SUM($B$66:L70))+SUM($B$87:L87))&lt;0,((SUM($B$64:L64)+SUM($B$66:L70))+SUM($B$87:L87))*0.18-SUM($A$85:K85),IF(SUM($B$85:K85)&lt;0,0-SUM($B$85:K85),0))</f>
        <v>0</v>
      </c>
      <c r="M85" s="235">
        <f>IF(((SUM($B$64:M64)+SUM($B$66:M70))+SUM($B$87:M87))&lt;0,((SUM($B$64:M64)+SUM($B$66:M70))+SUM($B$87:M87))*0.18-SUM($A$85:L85),IF(SUM($B$85:L85)&lt;0,0-SUM($B$85:L85),0))</f>
        <v>0</v>
      </c>
      <c r="N85" s="245">
        <f>IF(((SUM($B$64:N64)+SUM($B$66:N70))+SUM($B$87:N87))&lt;0,((SUM($B$64:N64)+SUM($B$66:N70))+SUM($B$87:N87))*0.18-SUM($A$85:M85),IF(SUM($B$85:M85)&lt;0,0-SUM($B$85:M85),0))</f>
        <v>0</v>
      </c>
      <c r="O85" s="245">
        <f>IF(((SUM($B$64:O64)+SUM($B$66:O70))+SUM($B$87:O87))&lt;0,((SUM($B$64:O64)+SUM($B$66:O70))+SUM($B$87:O87))*0.18-SUM($A$85:N85),IF(SUM($B$85:N85)&lt;0,0-SUM($B$85:N85),0))</f>
        <v>0</v>
      </c>
      <c r="P85" s="245">
        <f>IF(((SUM($B$64:P64)+SUM($B$66:P70))+SUM($B$87:P87))&lt;0,((SUM($B$64:P64)+SUM($B$66:P70))+SUM($B$87:P87))*0.18-SUM($A$85:O85),IF(SUM($B$85:O85)&lt;0,0-SUM($B$85:O85),0))</f>
        <v>0</v>
      </c>
      <c r="Q85" s="245">
        <f>IF(((SUM($B$64:Q64)+SUM($B$66:Q70))+SUM($B$87:Q87))&lt;0,((SUM($B$64:Q64)+SUM($B$66:Q70))+SUM($B$87:Q87))*0.18-SUM($A$85:P85),IF(SUM($B$85:P85)&lt;0,0-SUM($B$85:P85),0))</f>
        <v>0</v>
      </c>
      <c r="R85" s="245">
        <f>IF(((SUM($B$64:R64)+SUM($B$66:R70))+SUM($B$87:R87))&lt;0,((SUM($B$64:R64)+SUM($B$66:R70))+SUM($B$87:R87))*0.18-SUM($A$85:Q85),IF(SUM($B$85:Q85)&lt;0,0-SUM($B$85:Q85),0))</f>
        <v>0</v>
      </c>
      <c r="S85" s="245">
        <f>IF(((SUM($B$64:S64)+SUM($B$66:S70))+SUM($B$87:S87))&lt;0,((SUM($B$64:S64)+SUM($B$66:S70))+SUM($B$87:S87))*0.18-SUM($A$85:R85),IF(SUM($B$85:R85)&lt;0,0-SUM($B$85:R85),0))</f>
        <v>0</v>
      </c>
      <c r="T85" s="245">
        <f>IF(((SUM($B$64:T64)+SUM($B$66:T70))+SUM($B$87:T87))&lt;0,((SUM($B$64:T64)+SUM($B$66:T70))+SUM($B$87:T87))*0.18-SUM($A$85:S85),IF(SUM($B$85:S85)&lt;0,0-SUM($B$85:S85),0))</f>
        <v>0</v>
      </c>
      <c r="U85" s="245">
        <f>IF(((SUM($B$64:U64)+SUM($B$66:U70))+SUM($B$87:U87))&lt;0,((SUM($B$64:U64)+SUM($B$66:U70))+SUM($B$87:U87))*0.18-SUM($A$85:T85),IF(SUM($B$85:T85)&lt;0,0-SUM($B$85:T85),0))</f>
        <v>0</v>
      </c>
      <c r="V85" s="245">
        <f>IF(((SUM($B$64:V64)+SUM($B$66:V70))+SUM($B$87:V87))&lt;0,((SUM($B$64:V64)+SUM($B$66:V70))+SUM($B$87:V87))*0.18-SUM($A$85:U85),IF(SUM($B$85:U85)&lt;0,0-SUM($B$85:U85),0))</f>
        <v>0</v>
      </c>
      <c r="W85" s="245">
        <f>IF(((SUM($B$64:W64)+SUM($B$66:W70))+SUM($B$87:W87))&lt;0,((SUM($B$64:W64)+SUM($B$66:W70))+SUM($B$87:W87))*0.18-SUM($A$85:V85),IF(SUM($B$85:V85)&lt;0,0-SUM($B$85:V85),0))</f>
        <v>0</v>
      </c>
      <c r="X85" s="245">
        <f>IF(((SUM($B$64:X64)+SUM($B$66:X70))+SUM($B$87:X87))&lt;0,((SUM($B$64:X64)+SUM($B$66:X70))+SUM($B$87:X87))*0.18-SUM($A$85:W85),IF(SUM($B$85:W85)&lt;0,0-SUM($B$85:W85),0))</f>
        <v>0</v>
      </c>
      <c r="Y85" s="245">
        <f>IF(((SUM($B$64:Y64)+SUM($B$66:Y70))+SUM($B$87:Y87))&lt;0,((SUM($B$64:Y64)+SUM($B$66:Y70))+SUM($B$87:Y87))*0.18-SUM($A$85:X85),IF(SUM($B$85:X85)&lt;0,0-SUM($B$85:X85),0))</f>
        <v>0</v>
      </c>
      <c r="Z85" s="245">
        <f>IF(((SUM($B$64:Z64)+SUM($B$66:Z70))+SUM($B$87:Z87))&lt;0,((SUM($B$64:Z64)+SUM($B$66:Z70))+SUM($B$87:Z87))*0.18-SUM($A$85:Y85),IF(SUM($B$85:Y85)&lt;0,0-SUM($B$85:Y85),0))</f>
        <v>0</v>
      </c>
      <c r="AA85" s="245">
        <f>IF(((SUM($B$64:AA64)+SUM($B$66:AA70))+SUM($B$87:AA87))&lt;0,((SUM($B$64:AA64)+SUM($B$66:AA70))+SUM($B$87:AA87))*0.18-SUM($A$85:Z85),IF(SUM($B$85:Z85)&lt;0,0-SUM($B$85:Z85),0))</f>
        <v>0</v>
      </c>
      <c r="AB85" s="245">
        <f>IF(((SUM($B$64:AB64)+SUM($B$66:AB70))+SUM($B$87:AB87))&lt;0,((SUM($B$64:AB64)+SUM($B$66:AB70))+SUM($B$87:AB87))*0.18-SUM($A$85:AA85),IF(SUM($B$85:AA85)&lt;0,0-SUM($B$85:AA85),0))</f>
        <v>0</v>
      </c>
      <c r="AC85" s="245">
        <f>IF(((SUM($B$64:AC64)+SUM($B$66:AC70))+SUM($B$87:AC87))&lt;0,((SUM($B$64:AC64)+SUM($B$66:AC70))+SUM($B$87:AC87))*0.18-SUM($A$85:AB85),IF(SUM($B$85:AB85)&lt;0,0-SUM($B$85:AB85),0))</f>
        <v>0</v>
      </c>
      <c r="AD85" s="245">
        <f>IF(((SUM($B$64:AD64)+SUM($B$66:AD70))+SUM($B$87:AD87))&lt;0,((SUM($B$64:AD64)+SUM($B$66:AD70))+SUM($B$87:AD87))*0.18-SUM($A$85:AC85),IF(SUM($B$85:AC85)&lt;0,0-SUM($B$85:AC85),0))</f>
        <v>0</v>
      </c>
      <c r="AE85" s="245">
        <f>IF(((SUM($B$64:AE64)+SUM($B$66:AE70))+SUM($B$87:AE87))&lt;0,((SUM($B$64:AE64)+SUM($B$66:AE70))+SUM($B$87:AE87))*0.18-SUM($A$85:AD85),IF(SUM($B$85:AD85)&lt;0,0-SUM($B$85:AD85),0))</f>
        <v>0</v>
      </c>
      <c r="AF85" s="245">
        <f>IF(((SUM($B$64:AF64)+SUM($B$66:AF70))+SUM($B$87:AF87))&lt;0,((SUM($B$64:AF64)+SUM($B$66:AF70))+SUM($B$87:AF87))*0.18-SUM($A$85:AE85),IF(SUM($B$85:AE85)&lt;0,0-SUM($B$85:AE85),0))</f>
        <v>0</v>
      </c>
      <c r="AG85" s="245">
        <f>IF(((SUM($B$64:AG64)+SUM($B$66:AG70))+SUM($B$87:AG87))&lt;0,((SUM($B$64:AG64)+SUM($B$66:AG70))+SUM($B$87:AG87))*0.18-SUM($A$85:AF85),IF(SUM($B$85:AF85)&lt;0,0-SUM($B$85:AF85),0))</f>
        <v>0</v>
      </c>
      <c r="AH85" s="245">
        <f>IF(((SUM($B$64:AH64)+SUM($B$66:AH70))+SUM($B$87:AH87))&lt;0,((SUM($B$64:AH64)+SUM($B$66:AH70))+SUM($B$87:AH87))*0.18-SUM($A$85:AG85),IF(SUM($B$85:AG85)&lt;0,0-SUM($B$85:AG85),0))</f>
        <v>0</v>
      </c>
      <c r="AI85" s="245">
        <f>IF(((SUM($B$64:AI64)+SUM($B$66:AI70))+SUM($B$87:AI87))&lt;0,((SUM($B$64:AI64)+SUM($B$66:AI70))+SUM($B$87:AI87))*0.18-SUM($A$85:AH85),IF(SUM($B$85:AH85)&lt;0,0-SUM($B$85:AH85),0))</f>
        <v>0</v>
      </c>
      <c r="AJ85" s="245">
        <f>IF(((SUM($B$64:AJ64)+SUM($B$66:AJ70))+SUM($B$87:AJ87))&lt;0,((SUM($B$64:AJ64)+SUM($B$66:AJ70))+SUM($B$87:AJ87))*0.18-SUM($A$85:AI85),IF(SUM($B$85:AI85)&lt;0,0-SUM($B$85:AI85),0))</f>
        <v>0</v>
      </c>
      <c r="AK85" s="245">
        <f>IF(((SUM($B$64:AK64)+SUM($B$66:AK70))+SUM($B$87:AK87))&lt;0,((SUM($B$64:AK64)+SUM($B$66:AK70))+SUM($B$87:AK87))*0.18-SUM($A$85:AJ85),IF(SUM($B$85:AJ85)&lt;0,0-SUM($B$85:AJ85),0))</f>
        <v>0</v>
      </c>
      <c r="AL85" s="245">
        <f>IF(((SUM($B$64:AL64)+SUM($B$66:AL70))+SUM($B$87:AL87))&lt;0,((SUM($B$64:AL64)+SUM($B$66:AL70))+SUM($B$87:AL87))*0.18-SUM($A$85:AK85),IF(SUM($B$85:AK85)&lt;0,0-SUM($B$85:AK85),0))</f>
        <v>0</v>
      </c>
      <c r="AM85" s="245">
        <f>IF(((SUM($B$64:AM64)+SUM($B$66:AM70))+SUM($B$87:AM87))&lt;0,((SUM($B$64:AM64)+SUM($B$66:AM70))+SUM($B$87:AM87))*0.18-SUM($A$85:AL85),IF(SUM($B$85:AL85)&lt;0,0-SUM($B$85:AL85),0))</f>
        <v>0</v>
      </c>
      <c r="AN85" s="245">
        <f>IF(((SUM($B$64:AN64)+SUM($B$66:AN70))+SUM($B$87:AN87))&lt;0,((SUM($B$64:AN64)+SUM($B$66:AN70))+SUM($B$87:AN87))*0.18-SUM($A$85:AM85),IF(SUM($B$85:AM85)&lt;0,0-SUM($B$85:AM85),0))</f>
        <v>0</v>
      </c>
      <c r="AO85" s="245">
        <f>IF(((SUM($B$64:AO64)+SUM($B$66:AO70))+SUM($B$87:AO87))&lt;0,((SUM($B$64:AO64)+SUM($B$66:AO70))+SUM($B$87:AO87))*0.18-SUM($A$85:AN85),IF(SUM($B$85:AN85)&lt;0,0-SUM($B$85:AN85),0))</f>
        <v>0</v>
      </c>
      <c r="AP85" s="245">
        <f>IF(((SUM($B$64:AP64)+SUM($B$66:AP70))+SUM($B$87:AP87))&lt;0,((SUM($B$64:AP64)+SUM($B$66:AP70))+SUM($B$87:AP87))*0.18-SUM($A$85:AO85),IF(SUM($B$85:AO85)&lt;0,0-SUM($B$85:AO85),0))</f>
        <v>0</v>
      </c>
      <c r="AQ85" s="245">
        <f>IF(((SUM($B$64:AQ64)+SUM($B$66:AQ70))+SUM($B$87:AQ87))&lt;0,((SUM($B$64:AQ64)+SUM($B$66:AQ70))+SUM($B$87:AQ87))*0.18-SUM($A$85:AP85),IF(SUM($B$85:AP85)&lt;0,0-SUM($B$85:AP85),0))</f>
        <v>0</v>
      </c>
      <c r="AR85" s="245">
        <f>IF(((SUM($B$64:AR64)+SUM($B$66:AR70))+SUM($B$87:AR87))&lt;0,((SUM($B$64:AR64)+SUM($B$66:AR70))+SUM($B$87:AR87))*0.18-SUM($A$85:AQ85),IF(SUM($B$85:AQ85)&lt;0,0-SUM($B$85:AQ85),0))</f>
        <v>0</v>
      </c>
      <c r="AS85" s="245">
        <f>IF(((SUM($B$64:AS64)+SUM($B$66:AS70))+SUM($B$87:AS87))&lt;0,((SUM($B$64:AS64)+SUM($B$66:AS70))+SUM($B$87:AS87))*0.18-SUM($A$85:AR85),IF(SUM($B$85:AR85)&lt;0,0-SUM($B$85:AR85),0))</f>
        <v>0</v>
      </c>
      <c r="AT85" s="245">
        <f>IF(((SUM($B$64:AT64)+SUM($B$66:AT70))+SUM($B$87:AT87))&lt;0,((SUM($B$64:AT64)+SUM($B$66:AT70))+SUM($B$87:AT87))*0.18-SUM($A$85:AS85),IF(SUM($B$85:AS85)&lt;0,0-SUM($B$85:AS85),0))</f>
        <v>0</v>
      </c>
      <c r="AU85" s="245">
        <f>IF(((SUM($B$64:AU64)+SUM($B$66:AU70))+SUM($B$87:AU87))&lt;0,((SUM($B$64:AU64)+SUM($B$66:AU70))+SUM($B$87:AU87))*0.18-SUM($A$85:AT85),IF(SUM($B$85:AT85)&lt;0,0-SUM($B$85:AT85),0))</f>
        <v>0</v>
      </c>
      <c r="AV85" s="245">
        <f>IF(((SUM($B$64:AV64)+SUM($B$66:AV70))+SUM($B$87:AV87))&lt;0,((SUM($B$64:AV64)+SUM($B$66:AV70))+SUM($B$87:AV87))*0.18-SUM($A$85:AU85),IF(SUM($B$85:AU85)&lt;0,0-SUM($B$85:AU85),0))</f>
        <v>0</v>
      </c>
      <c r="AW85" s="245">
        <f>IF(((SUM($B$64:AW64)+SUM($B$66:AW70))+SUM($B$87:AW87))&lt;0,((SUM($B$64:AW64)+SUM($B$66:AW70))+SUM($B$87:AW87))*0.18-SUM($A$85:AV85),IF(SUM($B$85:AV85)&lt;0,0-SUM($B$85:AV85),0))</f>
        <v>0</v>
      </c>
      <c r="AX85" s="245">
        <f>IF(((SUM($B$64:AX64)+SUM($B$66:AX70))+SUM($B$87:AX87))&lt;0,((SUM($B$64:AX64)+SUM($B$66:AX70))+SUM($B$87:AX87))*0.18-SUM($A$85:AW85),IF(SUM($B$85:AW85)&lt;0,0-SUM($B$85:AW85),0))</f>
        <v>0</v>
      </c>
      <c r="AY85" s="245">
        <f>IF(((SUM($B$64:AY64)+SUM($B$66:AY70))+SUM($B$87:AY87))&lt;0,((SUM($B$64:AY64)+SUM($B$66:AY70))+SUM($B$87:AY87))*0.18-SUM($A$85:AX85),IF(SUM($B$85:AX85)&lt;0,0-SUM($B$85:AX85),0))</f>
        <v>0</v>
      </c>
      <c r="AZ85" s="245">
        <f>IF(((SUM($B$64:AZ64)+SUM($B$66:AZ70))+SUM($B$87:AZ87))&lt;0,((SUM($B$64:AZ64)+SUM($B$66:AZ70))+SUM($B$87:AZ87))*0.18-SUM($A$85:AY85),IF(SUM($B$85:AY85)&lt;0,0-SUM($B$85:AY85),0))</f>
        <v>0</v>
      </c>
    </row>
    <row r="86" spans="1:52" x14ac:dyDescent="0.25">
      <c r="A86" s="236" t="s">
        <v>262</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261</v>
      </c>
      <c r="B87" s="234">
        <f>-($B$25+$B$26)*$B$28</f>
        <v>-75117430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260</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5" customFormat="1" ht="14.25" x14ac:dyDescent="0.25">
      <c r="A89" s="246" t="s">
        <v>259</v>
      </c>
      <c r="B89" s="232">
        <f>SUM(B81:B88)</f>
        <v>-88638567.400000006</v>
      </c>
      <c r="C89" s="232">
        <f t="shared" ref="C89:AZ89" si="23">SUM(C81:C88)</f>
        <v>18150113.900909893</v>
      </c>
      <c r="D89" s="232">
        <f>SUM(D81:D88)</f>
        <v>18261259.887826711</v>
      </c>
      <c r="E89" s="232">
        <f>SUM(E81:E88)</f>
        <v>18375343.634320628</v>
      </c>
      <c r="F89" s="232">
        <f t="shared" si="23"/>
        <v>17827872.920058031</v>
      </c>
      <c r="G89" s="232">
        <f t="shared" si="23"/>
        <v>15018525.303275637</v>
      </c>
      <c r="H89" s="232">
        <f t="shared" si="23"/>
        <v>15121718.06036225</v>
      </c>
      <c r="I89" s="232">
        <f t="shared" si="23"/>
        <v>15227609.98013106</v>
      </c>
      <c r="J89" s="232">
        <f t="shared" si="23"/>
        <v>15336282.037462536</v>
      </c>
      <c r="K89" s="232">
        <f t="shared" si="23"/>
        <v>15447817.636483554</v>
      </c>
      <c r="L89" s="232">
        <f t="shared" si="23"/>
        <v>15562302.683444798</v>
      </c>
      <c r="M89" s="233">
        <f t="shared" si="23"/>
        <v>16803224.390914571</v>
      </c>
      <c r="N89" s="232">
        <f t="shared" si="23"/>
        <v>16957578.40044795</v>
      </c>
      <c r="O89" s="232">
        <f t="shared" si="23"/>
        <v>17116166.410236925</v>
      </c>
      <c r="P89" s="232">
        <f t="shared" si="23"/>
        <v>17279115.440289181</v>
      </c>
      <c r="Q89" s="232">
        <f t="shared" si="23"/>
        <v>17446556.321212597</v>
      </c>
      <c r="R89" s="232">
        <f t="shared" si="23"/>
        <v>17618623.808533318</v>
      </c>
      <c r="S89" s="232">
        <f t="shared" si="23"/>
        <v>20390446.57364098</v>
      </c>
      <c r="T89" s="232">
        <f t="shared" si="23"/>
        <v>20572187.832277823</v>
      </c>
      <c r="U89" s="232">
        <f t="shared" si="23"/>
        <v>20758984.708643358</v>
      </c>
      <c r="V89" s="232">
        <f t="shared" si="23"/>
        <v>20950988.871269479</v>
      </c>
      <c r="W89" s="232">
        <f t="shared" si="23"/>
        <v>22271912.07865477</v>
      </c>
      <c r="X89" s="232">
        <f t="shared" si="23"/>
        <v>22508510.822320431</v>
      </c>
      <c r="Y89" s="232">
        <f t="shared" si="23"/>
        <v>22751810.908265665</v>
      </c>
      <c r="Z89" s="232">
        <f t="shared" si="23"/>
        <v>23002013.376758836</v>
      </c>
      <c r="AA89" s="232">
        <f t="shared" si="23"/>
        <v>23259325.299276423</v>
      </c>
      <c r="AB89" s="232">
        <f t="shared" si="23"/>
        <v>23523959.959439114</v>
      </c>
      <c r="AC89" s="232">
        <f t="shared" si="23"/>
        <v>23796137.039376304</v>
      </c>
      <c r="AD89" s="232">
        <f t="shared" si="23"/>
        <v>24076082.811681204</v>
      </c>
      <c r="AE89" s="232">
        <f t="shared" si="23"/>
        <v>24364030.337124847</v>
      </c>
      <c r="AF89" s="232">
        <f t="shared" si="23"/>
        <v>24660219.668301415</v>
      </c>
      <c r="AG89" s="232">
        <f t="shared" si="23"/>
        <v>24964898.059382856</v>
      </c>
      <c r="AH89" s="232">
        <f t="shared" si="23"/>
        <v>25278320.182166371</v>
      </c>
      <c r="AI89" s="232">
        <f t="shared" si="23"/>
        <v>25600748.348602951</v>
      </c>
      <c r="AJ89" s="232">
        <f t="shared" si="23"/>
        <v>25932452.740002263</v>
      </c>
      <c r="AK89" s="232">
        <f t="shared" si="23"/>
        <v>26273711.643113147</v>
      </c>
      <c r="AL89" s="232">
        <f t="shared" si="23"/>
        <v>26624811.693286933</v>
      </c>
      <c r="AM89" s="232">
        <f t="shared" si="23"/>
        <v>26986048.124935552</v>
      </c>
      <c r="AN89" s="232">
        <f t="shared" si="23"/>
        <v>27357725.029503249</v>
      </c>
      <c r="AO89" s="232">
        <f t="shared" si="23"/>
        <v>27740155.621177554</v>
      </c>
      <c r="AP89" s="232">
        <f t="shared" si="23"/>
        <v>28133662.510571688</v>
      </c>
      <c r="AQ89" s="232">
        <f t="shared" si="23"/>
        <v>28538577.986617237</v>
      </c>
      <c r="AR89" s="232">
        <f t="shared" si="23"/>
        <v>28955244.306913778</v>
      </c>
      <c r="AS89" s="232">
        <f t="shared" si="23"/>
        <v>29384013.9967888</v>
      </c>
      <c r="AT89" s="232">
        <f t="shared" si="23"/>
        <v>29825250.157329693</v>
      </c>
      <c r="AU89" s="232">
        <f t="shared" si="23"/>
        <v>30279326.782656372</v>
      </c>
      <c r="AV89" s="232">
        <f t="shared" si="23"/>
        <v>30746629.086712494</v>
      </c>
      <c r="AW89" s="232">
        <f t="shared" si="23"/>
        <v>31227553.839859881</v>
      </c>
      <c r="AX89" s="232">
        <f t="shared" si="23"/>
        <v>31722509.715571284</v>
      </c>
      <c r="AY89" s="232">
        <f t="shared" si="23"/>
        <v>32231917.647523634</v>
      </c>
      <c r="AZ89" s="232">
        <f t="shared" si="23"/>
        <v>32756211.197404154</v>
      </c>
    </row>
    <row r="90" spans="1:52" s="175" customFormat="1" ht="14.25" x14ac:dyDescent="0.25">
      <c r="A90" s="246" t="s">
        <v>567</v>
      </c>
      <c r="B90" s="232">
        <f>SUM($B$89:B89)</f>
        <v>-88638567.400000006</v>
      </c>
      <c r="C90" s="232">
        <f>SUM($B$89:C89)</f>
        <v>-70488453.499090105</v>
      </c>
      <c r="D90" s="232">
        <f>SUM($B$89:D89)</f>
        <v>-52227193.611263394</v>
      </c>
      <c r="E90" s="232">
        <f>SUM($B$89:E89)</f>
        <v>-33851849.976942763</v>
      </c>
      <c r="F90" s="232">
        <f>SUM($B$89:F89)</f>
        <v>-16023977.056884732</v>
      </c>
      <c r="G90" s="232">
        <f>SUM($B$89:G89)</f>
        <v>-1005451.7536090948</v>
      </c>
      <c r="H90" s="232">
        <f>SUM($B$89:H89)</f>
        <v>14116266.306753155</v>
      </c>
      <c r="I90" s="232">
        <f>SUM($B$89:I89)</f>
        <v>29343876.286884215</v>
      </c>
      <c r="J90" s="232">
        <f>SUM($B$89:J89)</f>
        <v>44680158.324346751</v>
      </c>
      <c r="K90" s="232">
        <f>SUM($B$89:K89)</f>
        <v>60127975.960830301</v>
      </c>
      <c r="L90" s="232">
        <f>SUM($B$89:L89)</f>
        <v>75690278.644275099</v>
      </c>
      <c r="M90" s="233">
        <f>SUM($B$89:M89)</f>
        <v>92493503.035189673</v>
      </c>
      <c r="N90" s="232">
        <f>SUM($B$89:N89)</f>
        <v>109451081.43563762</v>
      </c>
      <c r="O90" s="232">
        <f>SUM($B$89:O89)</f>
        <v>126567247.84587455</v>
      </c>
      <c r="P90" s="232">
        <f>SUM($B$89:P89)</f>
        <v>143846363.28616372</v>
      </c>
      <c r="Q90" s="232">
        <f>SUM($B$89:Q89)</f>
        <v>161292919.60737631</v>
      </c>
      <c r="R90" s="232">
        <f>SUM($B$89:R89)</f>
        <v>178911543.41590962</v>
      </c>
      <c r="S90" s="232">
        <f>SUM($B$89:S89)</f>
        <v>199301989.98955059</v>
      </c>
      <c r="T90" s="232">
        <f>SUM($B$89:T89)</f>
        <v>219874177.82182842</v>
      </c>
      <c r="U90" s="232">
        <f>SUM($B$89:U89)</f>
        <v>240633162.53047177</v>
      </c>
      <c r="V90" s="232">
        <f>SUM($B$89:V89)</f>
        <v>261584151.40174127</v>
      </c>
      <c r="W90" s="232">
        <f>SUM($B$89:W89)</f>
        <v>283856063.48039603</v>
      </c>
      <c r="X90" s="232">
        <f>SUM($B$89:X89)</f>
        <v>306364574.30271649</v>
      </c>
      <c r="Y90" s="232">
        <f>SUM($B$89:Y89)</f>
        <v>329116385.21098214</v>
      </c>
      <c r="Z90" s="232">
        <f>SUM($B$89:Z89)</f>
        <v>352118398.58774096</v>
      </c>
      <c r="AA90" s="232">
        <f>SUM($B$89:AA89)</f>
        <v>375377723.88701737</v>
      </c>
      <c r="AB90" s="232">
        <f>SUM($B$89:AB89)</f>
        <v>398901683.84645647</v>
      </c>
      <c r="AC90" s="232">
        <f>SUM($B$89:AC89)</f>
        <v>422697820.88583279</v>
      </c>
      <c r="AD90" s="232">
        <f>SUM($B$89:AD89)</f>
        <v>446773903.697514</v>
      </c>
      <c r="AE90" s="232">
        <f>SUM($B$89:AE89)</f>
        <v>471137934.03463882</v>
      </c>
      <c r="AF90" s="232">
        <f>SUM($B$89:AF89)</f>
        <v>495798153.70294023</v>
      </c>
      <c r="AG90" s="232">
        <f>SUM($B$89:AG89)</f>
        <v>520763051.76232308</v>
      </c>
      <c r="AH90" s="232">
        <f>SUM($B$89:AH89)</f>
        <v>546041371.94448948</v>
      </c>
      <c r="AI90" s="232">
        <f>SUM($B$89:AI89)</f>
        <v>571642120.29309249</v>
      </c>
      <c r="AJ90" s="232">
        <f>SUM($B$89:AJ89)</f>
        <v>597574573.03309476</v>
      </c>
      <c r="AK90" s="232">
        <f>SUM($B$89:AK89)</f>
        <v>623848284.6762079</v>
      </c>
      <c r="AL90" s="232">
        <f>SUM($B$89:AL89)</f>
        <v>650473096.3694948</v>
      </c>
      <c r="AM90" s="232">
        <f>SUM($B$89:AM89)</f>
        <v>677459144.4944303</v>
      </c>
      <c r="AN90" s="232">
        <f>SUM($B$89:AN89)</f>
        <v>704816869.52393353</v>
      </c>
      <c r="AO90" s="232">
        <f>SUM($B$89:AO89)</f>
        <v>732557025.14511108</v>
      </c>
      <c r="AP90" s="232">
        <f>SUM($B$89:AP89)</f>
        <v>760690687.6556828</v>
      </c>
      <c r="AQ90" s="232">
        <f>SUM($B$89:AQ89)</f>
        <v>789229265.64230001</v>
      </c>
      <c r="AR90" s="232">
        <f>SUM($B$89:AR89)</f>
        <v>818184509.94921374</v>
      </c>
      <c r="AS90" s="232">
        <f>SUM($B$89:AS89)</f>
        <v>847568523.94600248</v>
      </c>
      <c r="AT90" s="232">
        <f>SUM($B$89:AT89)</f>
        <v>877393774.10333216</v>
      </c>
      <c r="AU90" s="232">
        <f>SUM($B$89:AU89)</f>
        <v>907673100.88598847</v>
      </c>
      <c r="AV90" s="232">
        <f>SUM($B$89:AV89)</f>
        <v>938419729.97270095</v>
      </c>
      <c r="AW90" s="232">
        <f>SUM($B$89:AW89)</f>
        <v>969647283.8125608</v>
      </c>
      <c r="AX90" s="232">
        <f>SUM($B$89:AX89)</f>
        <v>1001369793.5281321</v>
      </c>
      <c r="AY90" s="232">
        <f>SUM($B$89:AY89)</f>
        <v>1033601711.1756557</v>
      </c>
      <c r="AZ90" s="232">
        <f>SUM($B$89:AZ89)</f>
        <v>1066357922.3730599</v>
      </c>
    </row>
    <row r="91" spans="1:52" x14ac:dyDescent="0.25">
      <c r="A91" s="247" t="s">
        <v>258</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5" customFormat="1" ht="14.25" x14ac:dyDescent="0.25">
      <c r="A92" s="250" t="s">
        <v>568</v>
      </c>
      <c r="B92" s="251">
        <f t="shared" ref="B92:AY92" si="25">B89*B91</f>
        <v>-88638567.400000006</v>
      </c>
      <c r="C92" s="251">
        <f t="shared" si="25"/>
        <v>15991289.78053735</v>
      </c>
      <c r="D92" s="251">
        <f t="shared" si="25"/>
        <v>14175520.493568057</v>
      </c>
      <c r="E92" s="251">
        <f t="shared" si="25"/>
        <v>12567470.802298747</v>
      </c>
      <c r="F92" s="251">
        <f t="shared" si="25"/>
        <v>10742765.198521757</v>
      </c>
      <c r="G92" s="251">
        <f t="shared" si="25"/>
        <v>7973481.3534955457</v>
      </c>
      <c r="H92" s="251">
        <f t="shared" si="25"/>
        <v>7073363.3420779556</v>
      </c>
      <c r="I92" s="251">
        <f t="shared" si="25"/>
        <v>6275678.8952064738</v>
      </c>
      <c r="J92" s="251">
        <f t="shared" si="25"/>
        <v>5568691.9539887784</v>
      </c>
      <c r="K92" s="251">
        <f t="shared" si="25"/>
        <v>4942018.6516266214</v>
      </c>
      <c r="L92" s="251">
        <f t="shared" si="25"/>
        <v>4386470.8002595911</v>
      </c>
      <c r="M92" s="233">
        <f t="shared" si="25"/>
        <v>4172901.6608565496</v>
      </c>
      <c r="N92" s="251">
        <f t="shared" si="25"/>
        <v>3710338.1795270438</v>
      </c>
      <c r="O92" s="251">
        <f t="shared" si="25"/>
        <v>3299592.4434786807</v>
      </c>
      <c r="P92" s="251">
        <f t="shared" si="25"/>
        <v>2934806.3137675272</v>
      </c>
      <c r="Q92" s="251">
        <f t="shared" si="25"/>
        <v>2610789.1179591781</v>
      </c>
      <c r="R92" s="251">
        <f t="shared" si="25"/>
        <v>2322941.1006011791</v>
      </c>
      <c r="S92" s="251">
        <f t="shared" si="25"/>
        <v>2368629.2684378135</v>
      </c>
      <c r="T92" s="251">
        <f t="shared" si="25"/>
        <v>2105498.6797101232</v>
      </c>
      <c r="U92" s="251">
        <f t="shared" si="25"/>
        <v>1871909.0327028991</v>
      </c>
      <c r="V92" s="251">
        <f t="shared" si="25"/>
        <v>1664513.3993563415</v>
      </c>
      <c r="W92" s="251">
        <f t="shared" si="25"/>
        <v>1558993.8838211799</v>
      </c>
      <c r="X92" s="251">
        <f t="shared" si="25"/>
        <v>1388154.5122090091</v>
      </c>
      <c r="Y92" s="251">
        <f t="shared" si="25"/>
        <v>1236263.8054911722</v>
      </c>
      <c r="Z92" s="251">
        <f t="shared" si="25"/>
        <v>1101197.3940471592</v>
      </c>
      <c r="AA92" s="251">
        <f t="shared" si="25"/>
        <v>981071.30740304338</v>
      </c>
      <c r="AB92" s="251">
        <f t="shared" si="25"/>
        <v>874214.55272426561</v>
      </c>
      <c r="AC92" s="251">
        <f t="shared" si="25"/>
        <v>779144.84214036178</v>
      </c>
      <c r="AD92" s="251">
        <f t="shared" si="25"/>
        <v>694547.10531525</v>
      </c>
      <c r="AE92" s="251">
        <f t="shared" si="25"/>
        <v>619254.46584920969</v>
      </c>
      <c r="AF92" s="251">
        <f t="shared" si="25"/>
        <v>552231.39736156852</v>
      </c>
      <c r="AG92" s="251">
        <f t="shared" si="25"/>
        <v>492558.80802974181</v>
      </c>
      <c r="AH92" s="251">
        <f t="shared" si="25"/>
        <v>439420.83145672409</v>
      </c>
      <c r="AI92" s="251">
        <f t="shared" si="25"/>
        <v>392093.12745232868</v>
      </c>
      <c r="AJ92" s="251">
        <f t="shared" si="25"/>
        <v>349932.51903811126</v>
      </c>
      <c r="AK92" s="251">
        <f t="shared" si="25"/>
        <v>312367.81207040517</v>
      </c>
      <c r="AL92" s="251">
        <f t="shared" si="25"/>
        <v>278891.66162808886</v>
      </c>
      <c r="AM92" s="251">
        <f t="shared" si="25"/>
        <v>249053.36500328561</v>
      </c>
      <c r="AN92" s="251">
        <f t="shared" si="25"/>
        <v>222452.47500424864</v>
      </c>
      <c r="AO92" s="251">
        <f t="shared" si="25"/>
        <v>198733.13954218169</v>
      </c>
      <c r="AP92" s="251">
        <f t="shared" si="25"/>
        <v>177579.08431489192</v>
      </c>
      <c r="AQ92" s="251">
        <f t="shared" si="25"/>
        <v>158709.16498537373</v>
      </c>
      <c r="AR92" s="251">
        <f t="shared" si="25"/>
        <v>141873.42372873239</v>
      </c>
      <c r="AS92" s="251">
        <f t="shared" si="25"/>
        <v>126849.59251530598</v>
      </c>
      <c r="AT92" s="251">
        <f t="shared" si="25"/>
        <v>113439.99212542528</v>
      </c>
      <c r="AU92" s="251">
        <f t="shared" si="25"/>
        <v>101468.7817526377</v>
      </c>
      <c r="AV92" s="251">
        <f t="shared" si="25"/>
        <v>90779.519236394131</v>
      </c>
      <c r="AW92" s="251">
        <f t="shared" si="25"/>
        <v>81232.99655072116</v>
      </c>
      <c r="AX92" s="251">
        <f t="shared" si="25"/>
        <v>72705.319231744405</v>
      </c>
      <c r="AY92" s="251">
        <f t="shared" si="25"/>
        <v>65086.202015417031</v>
      </c>
      <c r="AZ92" s="251">
        <f>AZ89*AZ91</f>
        <v>58277.456131681669</v>
      </c>
    </row>
    <row r="93" spans="1:52" s="175" customFormat="1" ht="14.25" x14ac:dyDescent="0.25">
      <c r="A93" s="250" t="s">
        <v>569</v>
      </c>
      <c r="B93" s="251">
        <f>SUM($B$92:B92)</f>
        <v>-88638567.400000006</v>
      </c>
      <c r="C93" s="251">
        <f>SUM($B$92:C92)</f>
        <v>-72647277.619462654</v>
      </c>
      <c r="D93" s="251">
        <f>SUM($B$92:D92)</f>
        <v>-58471757.125894599</v>
      </c>
      <c r="E93" s="251">
        <f>SUM($B$92:E92)</f>
        <v>-45904286.323595852</v>
      </c>
      <c r="F93" s="251">
        <f>SUM($B$92:F92)</f>
        <v>-35161521.125074096</v>
      </c>
      <c r="G93" s="251">
        <f>SUM($B$92:G92)</f>
        <v>-27188039.77157855</v>
      </c>
      <c r="H93" s="251">
        <f>SUM($B$92:H92)</f>
        <v>-20114676.429500595</v>
      </c>
      <c r="I93" s="251">
        <f>SUM($B$92:I92)</f>
        <v>-13838997.534294121</v>
      </c>
      <c r="J93" s="251">
        <f>SUM($B$92:J92)</f>
        <v>-8270305.5803053426</v>
      </c>
      <c r="K93" s="251">
        <f>SUM($B$92:K92)</f>
        <v>-3328286.9286787212</v>
      </c>
      <c r="L93" s="251">
        <f>SUM($B$92:L92)</f>
        <v>1058183.8715808699</v>
      </c>
      <c r="M93" s="233">
        <f>SUM($B$92:M92)</f>
        <v>5231085.5324374195</v>
      </c>
      <c r="N93" s="251">
        <f>SUM($B$92:N92)</f>
        <v>8941423.7119644638</v>
      </c>
      <c r="O93" s="251">
        <f>SUM($B$92:O92)</f>
        <v>12241016.155443145</v>
      </c>
      <c r="P93" s="251">
        <f>SUM($B$92:P92)</f>
        <v>15175822.469210673</v>
      </c>
      <c r="Q93" s="251">
        <f>SUM($B$92:Q92)</f>
        <v>17786611.587169852</v>
      </c>
      <c r="R93" s="251">
        <f>SUM($B$92:R92)</f>
        <v>20109552.68777103</v>
      </c>
      <c r="S93" s="251">
        <f>SUM($B$92:S92)</f>
        <v>22478181.956208844</v>
      </c>
      <c r="T93" s="251">
        <f>SUM($B$92:T92)</f>
        <v>24583680.635918967</v>
      </c>
      <c r="U93" s="251">
        <f>SUM($B$92:U92)</f>
        <v>26455589.668621868</v>
      </c>
      <c r="V93" s="251">
        <f>SUM($B$92:V92)</f>
        <v>28120103.067978211</v>
      </c>
      <c r="W93" s="251">
        <f>SUM($B$92:W92)</f>
        <v>29679096.951799389</v>
      </c>
      <c r="X93" s="251">
        <f>SUM($B$92:X92)</f>
        <v>31067251.464008398</v>
      </c>
      <c r="Y93" s="251">
        <f>SUM($B$92:Y92)</f>
        <v>32303515.26949957</v>
      </c>
      <c r="Z93" s="251">
        <f>SUM($B$92:Z92)</f>
        <v>33404712.66354673</v>
      </c>
      <c r="AA93" s="251">
        <f>SUM($B$92:AA92)</f>
        <v>34385783.970949776</v>
      </c>
      <c r="AB93" s="251">
        <f>SUM($B$92:AB92)</f>
        <v>35259998.523674041</v>
      </c>
      <c r="AC93" s="251">
        <f>SUM($B$92:AC92)</f>
        <v>36039143.365814403</v>
      </c>
      <c r="AD93" s="251">
        <f>SUM($B$92:AD92)</f>
        <v>36733690.471129656</v>
      </c>
      <c r="AE93" s="251">
        <f>SUM($B$92:AE92)</f>
        <v>37352944.936978869</v>
      </c>
      <c r="AF93" s="251">
        <f>SUM($B$92:AF92)</f>
        <v>37905176.334340438</v>
      </c>
      <c r="AG93" s="251">
        <f>SUM($B$92:AG92)</f>
        <v>38397735.142370179</v>
      </c>
      <c r="AH93" s="251">
        <f>SUM($B$92:AH92)</f>
        <v>38837155.9738269</v>
      </c>
      <c r="AI93" s="251">
        <f>SUM($B$92:AI92)</f>
        <v>39229249.101279229</v>
      </c>
      <c r="AJ93" s="251">
        <f>SUM($B$92:AJ92)</f>
        <v>39579181.62031734</v>
      </c>
      <c r="AK93" s="251">
        <f>SUM($B$92:AK92)</f>
        <v>39891549.432387747</v>
      </c>
      <c r="AL93" s="251">
        <f>SUM($B$92:AL92)</f>
        <v>40170441.094015837</v>
      </c>
      <c r="AM93" s="251">
        <f>SUM($B$92:AM92)</f>
        <v>40419494.459019125</v>
      </c>
      <c r="AN93" s="251">
        <f>SUM($B$92:AN92)</f>
        <v>40641946.934023373</v>
      </c>
      <c r="AO93" s="251">
        <f>SUM($B$92:AO92)</f>
        <v>40840680.073565558</v>
      </c>
      <c r="AP93" s="251">
        <f>SUM($B$92:AP92)</f>
        <v>41018259.157880448</v>
      </c>
      <c r="AQ93" s="251">
        <f>SUM($B$92:AQ92)</f>
        <v>41176968.322865821</v>
      </c>
      <c r="AR93" s="251">
        <f>SUM($B$92:AR92)</f>
        <v>41318841.746594556</v>
      </c>
      <c r="AS93" s="251">
        <f>SUM($B$92:AS92)</f>
        <v>41445691.33910986</v>
      </c>
      <c r="AT93" s="251">
        <f>SUM($B$92:AT92)</f>
        <v>41559131.331235282</v>
      </c>
      <c r="AU93" s="251">
        <f>SUM($B$92:AU92)</f>
        <v>41660600.112987921</v>
      </c>
      <c r="AV93" s="251">
        <f>SUM($B$92:AV92)</f>
        <v>41751379.632224314</v>
      </c>
      <c r="AW93" s="251">
        <f>SUM($B$92:AW92)</f>
        <v>41832612.628775038</v>
      </c>
      <c r="AX93" s="251">
        <f>SUM($B$92:AX92)</f>
        <v>41905317.948006779</v>
      </c>
      <c r="AY93" s="251">
        <f>SUM($B$92:AY92)</f>
        <v>41970404.150022194</v>
      </c>
      <c r="AZ93" s="251">
        <f>SUM($B$92:AZ92)</f>
        <v>42028681.606153876</v>
      </c>
    </row>
    <row r="94" spans="1:52" s="175" customFormat="1" ht="14.25" x14ac:dyDescent="0.25">
      <c r="A94" s="250" t="s">
        <v>570</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4.5608319136092978E-2</v>
      </c>
      <c r="I94" s="252">
        <f>IF((ISERR(IRR($B$89:I89))),0,IF(IRR($B$89:I89)&lt;0,0,IRR($B$89:I89)))</f>
        <v>8.0515027395638539E-2</v>
      </c>
      <c r="J94" s="252">
        <f>IF((ISERR(IRR($B$89:J89))),0,IF(IRR($B$89:J89)&lt;0,0,IRR($B$89:J89)))</f>
        <v>0.10569287015348761</v>
      </c>
      <c r="K94" s="252">
        <f>IF((ISERR(IRR($B$89:K89))),0,IF(IRR($B$89:K89)&lt;0,0,IRR($B$89:K89)))</f>
        <v>0.12423976987933338</v>
      </c>
      <c r="L94" s="252">
        <f>IF((ISERR(IRR($B$89:L89))),0,IF(IRR($B$89:L89)&lt;0,0,IRR($B$89:L89)))</f>
        <v>0.13815710983447138</v>
      </c>
      <c r="M94" s="253">
        <f>IF((ISERR(IRR($B$89:M89))),0,IF(IRR($B$89:M89)&lt;0,0,IRR($B$89:M89)))</f>
        <v>0.14947586261320933</v>
      </c>
      <c r="N94" s="252">
        <f>IF((ISERR(IRR($B$89:N89))),0,IF(IRR($B$89:N89)&lt;0,0,IRR($B$89:N89)))</f>
        <v>0.15816508988040878</v>
      </c>
      <c r="O94" s="252">
        <f>IF((ISERR(IRR($B$89:O89))),0,IF(IRR($B$89:O89)&lt;0,0,IRR($B$89:O89)))</f>
        <v>0.16492528964807662</v>
      </c>
      <c r="P94" s="252">
        <f>IF((ISERR(IRR($B$89:P89))),0,IF(IRR($B$89:P89)&lt;0,0,IRR($B$89:P89)))</f>
        <v>0.17024402884426482</v>
      </c>
      <c r="Q94" s="252">
        <f>IF((ISERR(IRR($B$89:Q89))),0,IF(IRR($B$89:Q89)&lt;0,0,IRR($B$89:Q89)))</f>
        <v>0.17446875446593624</v>
      </c>
      <c r="R94" s="252">
        <f>IF((ISERR(IRR($B$89:R89))),0,IF(IRR($B$89:R89)&lt;0,0,IRR($B$89:R89)))</f>
        <v>0.1778520430380004</v>
      </c>
      <c r="S94" s="252">
        <f>IF((ISERR(IRR($B$89:S89))),0,IF(IRR($B$89:S89)&lt;0,0,IRR($B$89:S89)))</f>
        <v>0.18096594785820819</v>
      </c>
      <c r="T94" s="252">
        <f>IF((ISERR(IRR($B$89:T89))),0,IF(IRR($B$89:T89)&lt;0,0,IRR($B$89:T89)))</f>
        <v>0.18347076526678929</v>
      </c>
      <c r="U94" s="252">
        <f>IF((ISERR(IRR($B$89:U89))),0,IF(IRR($B$89:U89)&lt;0,0,IRR($B$89:U89)))</f>
        <v>0.18549884450959953</v>
      </c>
      <c r="V94" s="252">
        <f>IF((ISERR(IRR($B$89:V89))),0,IF(IRR($B$89:V89)&lt;0,0,IRR($B$89:V89)))</f>
        <v>0.18715013632112365</v>
      </c>
      <c r="W94" s="252">
        <f>IF((ISERR(IRR($B$89:W89))),0,IF(IRR($B$89:W89)&lt;0,0,IRR($B$89:W89)))</f>
        <v>0.188571593223958</v>
      </c>
      <c r="X94" s="252">
        <f>IF((ISERR(IRR($B$89:X89))),0,IF(IRR($B$89:X89)&lt;0,0,IRR($B$89:X89)))</f>
        <v>0.18973857305778186</v>
      </c>
      <c r="Y94" s="252">
        <f>IF((ISERR(IRR($B$89:Y89))),0,IF(IRR($B$89:Y89)&lt;0,0,IRR($B$89:Y89)))</f>
        <v>0.19070035557815701</v>
      </c>
      <c r="Z94" s="252">
        <f>IF((ISERR(IRR($B$89:Z89))),0,IF(IRR($B$89:Z89)&lt;0,0,IRR($B$89:Z89)))</f>
        <v>0.19149571060264892</v>
      </c>
      <c r="AA94" s="252">
        <f>IF((ISERR(IRR($B$89:AA89))),0,IF(IRR($B$89:AA89)&lt;0,0,IRR($B$89:AA89)))</f>
        <v>0.19215539321047448</v>
      </c>
      <c r="AB94" s="252">
        <f>IF((ISERR(IRR($B$89:AB89))),0,IF(IRR($B$89:AB89)&lt;0,0,IRR($B$89:AB89)))</f>
        <v>0.19270397892412028</v>
      </c>
      <c r="AC94" s="252">
        <f>IF((ISERR(IRR($B$89:AC89))),0,IF(IRR($B$89:AC89)&lt;0,0,IRR($B$89:AC89)))</f>
        <v>0.19316123207425751</v>
      </c>
      <c r="AD94" s="252">
        <f>IF((ISERR(IRR($B$89:AD89))),0,IF(IRR($B$89:AD89)&lt;0,0,IRR($B$89:AD89)))</f>
        <v>0.19354313857863015</v>
      </c>
      <c r="AE94" s="252">
        <f>IF((ISERR(IRR($B$89:AE89))),0,IF(IRR($B$89:AE89)&lt;0,0,IRR($B$89:AE89)))</f>
        <v>0.19386269396610634</v>
      </c>
      <c r="AF94" s="252">
        <f>IF((ISERR(IRR($B$89:AF89))),0,IF(IRR($B$89:AF89)&lt;0,0,IRR($B$89:AF89)))</f>
        <v>0.19413051056908404</v>
      </c>
      <c r="AG94" s="252">
        <f>IF((ISERR(IRR($B$89:AG89))),0,IF(IRR($B$89:AG89)&lt;0,0,IRR($B$89:AG89)))</f>
        <v>0.1943552895438394</v>
      </c>
      <c r="AH94" s="252">
        <f>IF((ISERR(IRR($B$89:AH89))),0,IF(IRR($B$89:AH89)&lt;0,0,IRR($B$89:AH89)))</f>
        <v>0.19454419077229779</v>
      </c>
      <c r="AI94" s="252">
        <f>IF((ISERR(IRR($B$89:AI89))),0,IF(IRR($B$89:AI89)&lt;0,0,IRR($B$89:AI89)))</f>
        <v>0.1947031248654294</v>
      </c>
      <c r="AJ94" s="252">
        <f>IF((ISERR(IRR($B$89:AJ89))),0,IF(IRR($B$89:AJ89)&lt;0,0,IRR($B$89:AJ89)))</f>
        <v>0.19483698521401571</v>
      </c>
      <c r="AK94" s="252">
        <f>IF((ISERR(IRR($B$89:AK89))),0,IF(IRR($B$89:AK89)&lt;0,0,IRR($B$89:AK89)))</f>
        <v>0.19494983351992001</v>
      </c>
      <c r="AL94" s="252">
        <f>IF((ISERR(IRR($B$89:AL89))),0,IF(IRR($B$89:AL89)&lt;0,0,IRR($B$89:AL89)))</f>
        <v>0.19504504895836128</v>
      </c>
      <c r="AM94" s="252">
        <f>IF((ISERR(IRR($B$89:AM89))),0,IF(IRR($B$89:AM89)&lt;0,0,IRR($B$89:AM89)))</f>
        <v>0.19512544870859871</v>
      </c>
      <c r="AN94" s="252">
        <f>IF((ISERR(IRR($B$89:AN89))),0,IF(IRR($B$89:AN89)&lt;0,0,IRR($B$89:AN89)))</f>
        <v>0.1951933857991357</v>
      </c>
      <c r="AO94" s="252">
        <f>IF((ISERR(IRR($B$89:AO89))),0,IF(IRR($B$89:AO89)&lt;0,0,IRR($B$89:AO89)))</f>
        <v>0.19525082887178979</v>
      </c>
      <c r="AP94" s="252">
        <f>IF((ISERR(IRR($B$89:AP89))),0,IF(IRR($B$89:AP89)&lt;0,0,IRR($B$89:AP89)))</f>
        <v>0.19529942745528595</v>
      </c>
      <c r="AQ94" s="252">
        <f>IF((ISERR(IRR($B$89:AQ89))),0,IF(IRR($B$89:AQ89)&lt;0,0,IRR($B$89:AQ89)))</f>
        <v>0.19534056556715473</v>
      </c>
      <c r="AR94" s="252">
        <f>IF((ISERR(IRR($B$89:AR89))),0,IF(IRR($B$89:AR89)&lt;0,0,IRR($B$89:AR89)))</f>
        <v>0.19537540587049018</v>
      </c>
      <c r="AS94" s="252">
        <f>IF((ISERR(IRR($B$89:AS89))),0,IF(IRR($B$89:AS89)&lt;0,0,IRR($B$89:AS89)))</f>
        <v>0.19540492615454119</v>
      </c>
      <c r="AT94" s="252">
        <f>IF((ISERR(IRR($B$89:AT89))),0,IF(IRR($B$89:AT89)&lt;0,0,IRR($B$89:AT89)))</f>
        <v>0.19542994955218629</v>
      </c>
      <c r="AU94" s="252">
        <f>IF((ISERR(IRR($B$89:AU89))),0,IF(IRR($B$89:AU89)&lt;0,0,IRR($B$89:AU89)))</f>
        <v>0.19545116962872133</v>
      </c>
      <c r="AV94" s="252">
        <f>IF((ISERR(IRR($B$89:AV89))),0,IF(IRR($B$89:AV89)&lt;0,0,IRR($B$89:AV89)))</f>
        <v>0.19546917125701468</v>
      </c>
      <c r="AW94" s="252">
        <f>IF((ISERR(IRR($B$89:AW89))),0,IF(IRR($B$89:AW89)&lt;0,0,IRR($B$89:AW89)))</f>
        <v>0.19548444802032705</v>
      </c>
      <c r="AX94" s="252">
        <f>IF((ISERR(IRR($B$89:AX89))),0,IF(IRR($B$89:AX89)&lt;0,0,IRR($B$89:AX89)))</f>
        <v>0.1954974167457908</v>
      </c>
      <c r="AY94" s="252">
        <f>IF((ISERR(IRR($B$89:AY89))),0,IF(IRR($B$89:AY89)&lt;0,0,IRR($B$89:AY89)))</f>
        <v>0.19550842966085269</v>
      </c>
      <c r="AZ94" s="252">
        <f>IF((ISERR(IRR($B$89:AZ89))),0,IF(IRR($B$89:AZ89)&lt;0,0,IRR($B$89:AZ89)))</f>
        <v>0.19551778457603208</v>
      </c>
    </row>
    <row r="95" spans="1:52" s="175" customFormat="1" ht="14.25" x14ac:dyDescent="0.25">
      <c r="A95" s="250" t="s">
        <v>571</v>
      </c>
      <c r="B95" s="254">
        <f>IF(AND(B90&gt;0,A90&lt;0),(B79-(B90/(B90-A90))),0)</f>
        <v>0</v>
      </c>
      <c r="C95" s="254">
        <f t="shared" ref="C95:P95" si="26">IF(AND(C90&gt;0,B90&lt;0),(C79-(C90/(C90-B90))),0)</f>
        <v>0</v>
      </c>
      <c r="D95" s="254">
        <f t="shared" si="26"/>
        <v>0</v>
      </c>
      <c r="E95" s="254">
        <f t="shared" si="26"/>
        <v>0</v>
      </c>
      <c r="F95" s="254">
        <f t="shared" si="26"/>
        <v>0</v>
      </c>
      <c r="G95" s="254">
        <f t="shared" si="26"/>
        <v>0</v>
      </c>
      <c r="H95" s="254">
        <f t="shared" si="26"/>
        <v>5.0664905766392136</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5" customFormat="1" ht="15" thickBot="1" x14ac:dyDescent="0.3">
      <c r="A96" s="256" t="s">
        <v>572</v>
      </c>
      <c r="B96" s="257">
        <f>IF(AND(B93&gt;0,A93&lt;0),(B79-(B93/(B93-A93))),0)</f>
        <v>0</v>
      </c>
      <c r="C96" s="257">
        <f t="shared" ref="C96:AZ96" si="28">IF(AND(C93&gt;0,B93&lt;0),(C79-(C93/(C93-B93))),0)</f>
        <v>0</v>
      </c>
      <c r="D96" s="257">
        <f t="shared" si="28"/>
        <v>0</v>
      </c>
      <c r="E96" s="257">
        <f t="shared" si="28"/>
        <v>0</v>
      </c>
      <c r="F96" s="257">
        <f t="shared" si="28"/>
        <v>0</v>
      </c>
      <c r="G96" s="257">
        <f t="shared" si="28"/>
        <v>0</v>
      </c>
      <c r="H96" s="257">
        <f t="shared" si="28"/>
        <v>0</v>
      </c>
      <c r="I96" s="257">
        <f t="shared" si="28"/>
        <v>0</v>
      </c>
      <c r="J96" s="257">
        <f t="shared" si="28"/>
        <v>0</v>
      </c>
      <c r="K96" s="257">
        <f t="shared" si="28"/>
        <v>0</v>
      </c>
      <c r="L96" s="257">
        <f t="shared" si="28"/>
        <v>9.758761902275003</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row>
    <row r="98" spans="1:52" ht="64.5" customHeight="1" x14ac:dyDescent="0.25">
      <c r="A98" s="390"/>
      <c r="B98" s="390"/>
      <c r="C98" s="390"/>
      <c r="D98" s="390"/>
      <c r="E98" s="390"/>
      <c r="F98" s="390"/>
      <c r="G98" s="390"/>
      <c r="H98" s="390"/>
      <c r="I98" s="390"/>
      <c r="J98" s="390"/>
      <c r="K98" s="390"/>
    </row>
    <row r="100" spans="1:52" x14ac:dyDescent="0.25">
      <c r="C100" s="259"/>
    </row>
    <row r="102" spans="1:52" x14ac:dyDescent="0.25">
      <c r="AZ102" s="260"/>
    </row>
    <row r="103" spans="1:52" ht="27.75" x14ac:dyDescent="0.25">
      <c r="B103" s="174"/>
      <c r="M103" s="174"/>
    </row>
    <row r="104" spans="1:52" ht="27.75" x14ac:dyDescent="0.25">
      <c r="B104" s="174"/>
      <c r="M104" s="26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ht="18.75" x14ac:dyDescent="0.25">
      <c r="A9" s="342" t="s">
        <v>576</v>
      </c>
      <c r="B9" s="342"/>
      <c r="C9" s="342"/>
      <c r="D9" s="342"/>
      <c r="E9" s="342"/>
      <c r="F9" s="342"/>
      <c r="G9" s="342"/>
      <c r="H9" s="342"/>
      <c r="I9" s="342"/>
      <c r="J9" s="342"/>
      <c r="K9" s="342"/>
      <c r="L9" s="342"/>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ht="18.75" x14ac:dyDescent="0.25">
      <c r="A12" s="342" t="str">
        <f>'5. анализ эконом эфф.'!A12:AR12</f>
        <v>F_TP3300.VL.0072</v>
      </c>
      <c r="B12" s="342"/>
      <c r="C12" s="342"/>
      <c r="D12" s="342"/>
      <c r="E12" s="342"/>
      <c r="F12" s="342"/>
      <c r="G12" s="342"/>
      <c r="H12" s="342"/>
      <c r="I12" s="342"/>
      <c r="J12" s="342"/>
      <c r="K12" s="342"/>
      <c r="L12" s="342"/>
    </row>
    <row r="13" spans="1:44" x14ac:dyDescent="0.25">
      <c r="A13" s="340" t="s">
        <v>7</v>
      </c>
      <c r="B13" s="340"/>
      <c r="C13" s="340"/>
      <c r="D13" s="340"/>
      <c r="E13" s="340"/>
      <c r="F13" s="340"/>
      <c r="G13" s="340"/>
      <c r="H13" s="340"/>
      <c r="I13" s="340"/>
      <c r="J13" s="340"/>
      <c r="K13" s="340"/>
      <c r="L13" s="340"/>
    </row>
    <row r="14" spans="1:44" ht="18.75" x14ac:dyDescent="0.25">
      <c r="A14" s="348"/>
      <c r="B14" s="348"/>
      <c r="C14" s="348"/>
      <c r="D14" s="348"/>
      <c r="E14" s="348"/>
      <c r="F14" s="348"/>
      <c r="G14" s="348"/>
      <c r="H14" s="348"/>
      <c r="I14" s="348"/>
      <c r="J14" s="348"/>
      <c r="K14" s="348"/>
      <c r="L14" s="348"/>
    </row>
    <row r="15" spans="1:44" ht="72.75" customHeight="1" x14ac:dyDescent="0.25">
      <c r="A15" s="341" t="str">
        <f>'2. паспорт  ТП'!A14:S14</f>
        <v>Реконструкция ВЛ-110 кВ Тюмень – Караганда – Велижаны – Н – Тавда (в части замены провода, замены 6 опор, замены грозотросса)</v>
      </c>
      <c r="B15" s="341"/>
      <c r="C15" s="341"/>
      <c r="D15" s="341"/>
      <c r="E15" s="341"/>
      <c r="F15" s="341"/>
      <c r="G15" s="341"/>
      <c r="H15" s="341"/>
      <c r="I15" s="341"/>
      <c r="J15" s="341"/>
      <c r="K15" s="341"/>
      <c r="L15" s="341"/>
    </row>
    <row r="16" spans="1:44" x14ac:dyDescent="0.25">
      <c r="A16" s="340" t="s">
        <v>6</v>
      </c>
      <c r="B16" s="340"/>
      <c r="C16" s="340"/>
      <c r="D16" s="340"/>
      <c r="E16" s="340"/>
      <c r="F16" s="340"/>
      <c r="G16" s="340"/>
      <c r="H16" s="340"/>
      <c r="I16" s="340"/>
      <c r="J16" s="340"/>
      <c r="K16" s="340"/>
      <c r="L16" s="340"/>
    </row>
    <row r="17" spans="1:12" ht="15.75" customHeight="1" x14ac:dyDescent="0.25">
      <c r="L17" s="272"/>
    </row>
    <row r="18" spans="1:12" x14ac:dyDescent="0.25">
      <c r="K18" s="74"/>
    </row>
    <row r="19" spans="1:12" ht="15.75" customHeight="1" x14ac:dyDescent="0.25">
      <c r="A19" s="402" t="s">
        <v>417</v>
      </c>
      <c r="B19" s="402"/>
      <c r="C19" s="402"/>
      <c r="D19" s="402"/>
      <c r="E19" s="402"/>
      <c r="F19" s="402"/>
      <c r="G19" s="402"/>
      <c r="H19" s="402"/>
      <c r="I19" s="402"/>
      <c r="J19" s="402"/>
      <c r="K19" s="402"/>
      <c r="L19" s="402"/>
    </row>
    <row r="20" spans="1:12" x14ac:dyDescent="0.25">
      <c r="A20" s="65"/>
      <c r="B20" s="65"/>
      <c r="C20" s="73"/>
      <c r="D20" s="73"/>
      <c r="E20" s="73"/>
      <c r="F20" s="73"/>
      <c r="G20" s="73"/>
      <c r="H20" s="73"/>
      <c r="I20" s="73"/>
      <c r="J20" s="73"/>
      <c r="K20" s="73"/>
      <c r="L20" s="73"/>
    </row>
    <row r="21" spans="1:12" ht="28.5" customHeight="1" x14ac:dyDescent="0.25">
      <c r="A21" s="396" t="s">
        <v>228</v>
      </c>
      <c r="B21" s="396" t="s">
        <v>227</v>
      </c>
      <c r="C21" s="397" t="s">
        <v>348</v>
      </c>
      <c r="D21" s="397"/>
      <c r="E21" s="397"/>
      <c r="F21" s="397"/>
      <c r="G21" s="397"/>
      <c r="H21" s="397"/>
      <c r="I21" s="398" t="s">
        <v>226</v>
      </c>
      <c r="J21" s="399" t="s">
        <v>350</v>
      </c>
      <c r="K21" s="396" t="s">
        <v>225</v>
      </c>
      <c r="L21" s="392" t="s">
        <v>349</v>
      </c>
    </row>
    <row r="22" spans="1:12" ht="58.5" customHeight="1" x14ac:dyDescent="0.25">
      <c r="A22" s="396"/>
      <c r="B22" s="396"/>
      <c r="C22" s="393" t="s">
        <v>2</v>
      </c>
      <c r="D22" s="393"/>
      <c r="E22" s="92"/>
      <c r="F22" s="93"/>
      <c r="G22" s="394" t="s">
        <v>640</v>
      </c>
      <c r="H22" s="395"/>
      <c r="I22" s="398"/>
      <c r="J22" s="400"/>
      <c r="K22" s="396"/>
      <c r="L22" s="392"/>
    </row>
    <row r="23" spans="1:12" ht="47.25" x14ac:dyDescent="0.25">
      <c r="A23" s="396"/>
      <c r="B23" s="396"/>
      <c r="C23" s="72" t="s">
        <v>224</v>
      </c>
      <c r="D23" s="72" t="s">
        <v>223</v>
      </c>
      <c r="E23" s="72" t="s">
        <v>224</v>
      </c>
      <c r="F23" s="72" t="s">
        <v>223</v>
      </c>
      <c r="G23" s="72" t="s">
        <v>224</v>
      </c>
      <c r="H23" s="72" t="s">
        <v>223</v>
      </c>
      <c r="I23" s="398"/>
      <c r="J23" s="401"/>
      <c r="K23" s="396"/>
      <c r="L23" s="392"/>
    </row>
    <row r="24" spans="1:12" x14ac:dyDescent="0.25">
      <c r="A24" s="273">
        <v>1</v>
      </c>
      <c r="B24" s="273">
        <v>2</v>
      </c>
      <c r="C24" s="72">
        <v>3</v>
      </c>
      <c r="D24" s="72">
        <v>4</v>
      </c>
      <c r="E24" s="72">
        <v>5</v>
      </c>
      <c r="F24" s="72">
        <v>6</v>
      </c>
      <c r="G24" s="72">
        <v>7</v>
      </c>
      <c r="H24" s="72">
        <v>8</v>
      </c>
      <c r="I24" s="72">
        <v>9</v>
      </c>
      <c r="J24" s="72">
        <v>10</v>
      </c>
      <c r="K24" s="72">
        <v>11</v>
      </c>
      <c r="L24" s="72">
        <v>12</v>
      </c>
    </row>
    <row r="25" spans="1:12" x14ac:dyDescent="0.25">
      <c r="A25" s="69">
        <v>1</v>
      </c>
      <c r="B25" s="70" t="s">
        <v>222</v>
      </c>
      <c r="C25" s="113"/>
      <c r="D25" s="113"/>
      <c r="E25" s="113"/>
      <c r="F25" s="113"/>
      <c r="G25" s="67"/>
      <c r="H25" s="67"/>
      <c r="I25" s="113"/>
      <c r="J25" s="113"/>
      <c r="K25" s="67"/>
      <c r="L25" s="79"/>
    </row>
    <row r="26" spans="1:12" ht="21.75" customHeight="1" x14ac:dyDescent="0.25">
      <c r="A26" s="69" t="s">
        <v>221</v>
      </c>
      <c r="B26" s="71" t="s">
        <v>355</v>
      </c>
      <c r="C26" s="148" t="s">
        <v>449</v>
      </c>
      <c r="D26" s="148"/>
      <c r="E26" s="148"/>
      <c r="F26" s="148"/>
      <c r="G26" s="149" t="s">
        <v>449</v>
      </c>
      <c r="H26" s="148"/>
      <c r="I26" s="148"/>
      <c r="J26" s="148"/>
      <c r="K26" s="67"/>
      <c r="L26" s="67"/>
    </row>
    <row r="27" spans="1:12" s="66" customFormat="1" ht="39" customHeight="1" x14ac:dyDescent="0.25">
      <c r="A27" s="69" t="s">
        <v>220</v>
      </c>
      <c r="B27" s="71" t="s">
        <v>357</v>
      </c>
      <c r="C27" s="148" t="s">
        <v>449</v>
      </c>
      <c r="D27" s="148"/>
      <c r="E27" s="148"/>
      <c r="F27" s="148"/>
      <c r="G27" s="149" t="s">
        <v>449</v>
      </c>
      <c r="H27" s="148"/>
      <c r="I27" s="148"/>
      <c r="J27" s="148"/>
      <c r="K27" s="67"/>
      <c r="L27" s="67"/>
    </row>
    <row r="28" spans="1:12" s="66" customFormat="1" ht="70.5" customHeight="1" x14ac:dyDescent="0.25">
      <c r="A28" s="69" t="s">
        <v>356</v>
      </c>
      <c r="B28" s="71" t="s">
        <v>361</v>
      </c>
      <c r="C28" s="148" t="s">
        <v>449</v>
      </c>
      <c r="D28" s="148"/>
      <c r="E28" s="148"/>
      <c r="F28" s="148"/>
      <c r="G28" s="149" t="s">
        <v>449</v>
      </c>
      <c r="H28" s="148"/>
      <c r="I28" s="148"/>
      <c r="J28" s="148"/>
      <c r="K28" s="67"/>
      <c r="L28" s="67"/>
    </row>
    <row r="29" spans="1:12" s="66" customFormat="1" ht="54" customHeight="1" x14ac:dyDescent="0.25">
      <c r="A29" s="69" t="s">
        <v>219</v>
      </c>
      <c r="B29" s="71" t="s">
        <v>360</v>
      </c>
      <c r="C29" s="148" t="s">
        <v>449</v>
      </c>
      <c r="D29" s="148"/>
      <c r="E29" s="148"/>
      <c r="F29" s="148"/>
      <c r="G29" s="149" t="s">
        <v>449</v>
      </c>
      <c r="H29" s="148"/>
      <c r="I29" s="148"/>
      <c r="J29" s="148"/>
      <c r="K29" s="67"/>
      <c r="L29" s="67"/>
    </row>
    <row r="30" spans="1:12" s="66" customFormat="1" ht="42" customHeight="1" x14ac:dyDescent="0.25">
      <c r="A30" s="69" t="s">
        <v>218</v>
      </c>
      <c r="B30" s="71" t="s">
        <v>362</v>
      </c>
      <c r="C30" s="148" t="s">
        <v>449</v>
      </c>
      <c r="D30" s="148"/>
      <c r="E30" s="148"/>
      <c r="F30" s="148"/>
      <c r="G30" s="149" t="s">
        <v>449</v>
      </c>
      <c r="H30" s="148"/>
      <c r="I30" s="148"/>
      <c r="J30" s="148"/>
      <c r="K30" s="67"/>
      <c r="L30" s="67"/>
    </row>
    <row r="31" spans="1:12" s="66" customFormat="1" ht="37.5" customHeight="1" x14ac:dyDescent="0.25">
      <c r="A31" s="69" t="s">
        <v>217</v>
      </c>
      <c r="B31" s="68" t="s">
        <v>358</v>
      </c>
      <c r="C31" s="149">
        <f>D31-45</f>
        <v>43042</v>
      </c>
      <c r="D31" s="149">
        <v>43087</v>
      </c>
      <c r="E31" s="154"/>
      <c r="F31" s="154"/>
      <c r="G31" s="149">
        <f>H31-45</f>
        <v>43042</v>
      </c>
      <c r="H31" s="149">
        <v>43087</v>
      </c>
      <c r="I31" s="155">
        <v>1</v>
      </c>
      <c r="J31" s="155">
        <v>1</v>
      </c>
      <c r="K31" s="275"/>
      <c r="L31" s="127"/>
    </row>
    <row r="32" spans="1:12" s="66" customFormat="1" ht="31.5" x14ac:dyDescent="0.25">
      <c r="A32" s="69" t="s">
        <v>215</v>
      </c>
      <c r="B32" s="68" t="s">
        <v>363</v>
      </c>
      <c r="C32" s="150">
        <f>D31+180</f>
        <v>43267</v>
      </c>
      <c r="D32" s="150">
        <f>C32+20</f>
        <v>43287</v>
      </c>
      <c r="E32" s="153"/>
      <c r="F32" s="153"/>
      <c r="G32" s="150">
        <f>H31+180</f>
        <v>43267</v>
      </c>
      <c r="H32" s="150">
        <f>G32+20</f>
        <v>43287</v>
      </c>
      <c r="I32" s="155">
        <v>1</v>
      </c>
      <c r="J32" s="155">
        <v>1</v>
      </c>
      <c r="K32" s="275"/>
      <c r="L32" s="127"/>
    </row>
    <row r="33" spans="1:12" s="66" customFormat="1" ht="37.5" customHeight="1" x14ac:dyDescent="0.25">
      <c r="A33" s="69" t="s">
        <v>374</v>
      </c>
      <c r="B33" s="68" t="s">
        <v>310</v>
      </c>
      <c r="C33" s="148" t="s">
        <v>449</v>
      </c>
      <c r="D33" s="148"/>
      <c r="E33" s="148"/>
      <c r="F33" s="148"/>
      <c r="G33" s="149" t="s">
        <v>449</v>
      </c>
      <c r="H33" s="148"/>
      <c r="I33" s="148"/>
      <c r="J33" s="148"/>
      <c r="K33" s="275"/>
      <c r="L33" s="127"/>
    </row>
    <row r="34" spans="1:12" s="66" customFormat="1" ht="47.25" customHeight="1" x14ac:dyDescent="0.25">
      <c r="A34" s="69" t="s">
        <v>375</v>
      </c>
      <c r="B34" s="68" t="s">
        <v>367</v>
      </c>
      <c r="C34" s="148" t="s">
        <v>449</v>
      </c>
      <c r="D34" s="148"/>
      <c r="E34" s="148"/>
      <c r="F34" s="148"/>
      <c r="G34" s="149" t="s">
        <v>449</v>
      </c>
      <c r="H34" s="148"/>
      <c r="I34" s="148"/>
      <c r="J34" s="148"/>
      <c r="K34" s="275"/>
      <c r="L34" s="127"/>
    </row>
    <row r="35" spans="1:12" s="66" customFormat="1" ht="49.5" customHeight="1" x14ac:dyDescent="0.25">
      <c r="A35" s="69" t="s">
        <v>376</v>
      </c>
      <c r="B35" s="68" t="s">
        <v>216</v>
      </c>
      <c r="C35" s="147">
        <f>D37</f>
        <v>43532</v>
      </c>
      <c r="D35" s="147">
        <f>C35+10</f>
        <v>43542</v>
      </c>
      <c r="E35" s="156"/>
      <c r="F35" s="156"/>
      <c r="G35" s="147">
        <f>H37</f>
        <v>43532</v>
      </c>
      <c r="H35" s="147">
        <f>G35+10</f>
        <v>43542</v>
      </c>
      <c r="I35" s="155">
        <v>1</v>
      </c>
      <c r="J35" s="155">
        <v>1</v>
      </c>
      <c r="K35" s="275"/>
      <c r="L35" s="127"/>
    </row>
    <row r="36" spans="1:12" ht="37.5" customHeight="1" x14ac:dyDescent="0.25">
      <c r="A36" s="69" t="s">
        <v>377</v>
      </c>
      <c r="B36" s="68" t="s">
        <v>359</v>
      </c>
      <c r="C36" s="148" t="s">
        <v>449</v>
      </c>
      <c r="D36" s="282"/>
      <c r="E36" s="148"/>
      <c r="F36" s="148"/>
      <c r="G36" s="149" t="s">
        <v>449</v>
      </c>
      <c r="H36" s="282"/>
      <c r="I36" s="148"/>
      <c r="J36" s="148"/>
      <c r="K36" s="275"/>
      <c r="L36" s="127"/>
    </row>
    <row r="37" spans="1:12" x14ac:dyDescent="0.25">
      <c r="A37" s="69" t="s">
        <v>378</v>
      </c>
      <c r="B37" s="68" t="s">
        <v>214</v>
      </c>
      <c r="C37" s="157">
        <f>D32+140</f>
        <v>43427</v>
      </c>
      <c r="D37" s="157">
        <f>C37+105</f>
        <v>43532</v>
      </c>
      <c r="E37" s="114"/>
      <c r="F37" s="115"/>
      <c r="G37" s="157">
        <f>H32+140</f>
        <v>43427</v>
      </c>
      <c r="H37" s="157">
        <f>G37+105</f>
        <v>43532</v>
      </c>
      <c r="I37" s="155">
        <v>1</v>
      </c>
      <c r="J37" s="155">
        <v>1</v>
      </c>
      <c r="K37" s="275"/>
      <c r="L37" s="127"/>
    </row>
    <row r="38" spans="1:12" x14ac:dyDescent="0.25">
      <c r="A38" s="69" t="s">
        <v>641</v>
      </c>
      <c r="B38" s="70" t="s">
        <v>213</v>
      </c>
      <c r="C38" s="116"/>
      <c r="D38" s="151"/>
      <c r="E38" s="116"/>
      <c r="F38" s="116"/>
      <c r="G38" s="116"/>
      <c r="H38" s="151"/>
      <c r="I38" s="116"/>
      <c r="J38" s="116"/>
      <c r="K38" s="127"/>
      <c r="L38" s="127"/>
    </row>
    <row r="39" spans="1:12" ht="63" x14ac:dyDescent="0.25">
      <c r="A39" s="69">
        <v>2</v>
      </c>
      <c r="B39" s="68" t="s">
        <v>364</v>
      </c>
      <c r="C39" s="157">
        <v>44378</v>
      </c>
      <c r="D39" s="157">
        <v>44449</v>
      </c>
      <c r="E39" s="116"/>
      <c r="F39" s="116"/>
      <c r="G39" s="157">
        <v>44666</v>
      </c>
      <c r="H39" s="157">
        <v>44849</v>
      </c>
      <c r="I39" s="117"/>
      <c r="J39" s="117"/>
      <c r="K39" s="127"/>
      <c r="L39" s="127"/>
    </row>
    <row r="40" spans="1:12" ht="33.75" customHeight="1" x14ac:dyDescent="0.25">
      <c r="A40" s="69" t="s">
        <v>212</v>
      </c>
      <c r="B40" s="68" t="s">
        <v>366</v>
      </c>
      <c r="C40" s="149" t="s">
        <v>449</v>
      </c>
      <c r="D40" s="149"/>
      <c r="E40" s="116"/>
      <c r="F40" s="116"/>
      <c r="G40" s="149" t="s">
        <v>449</v>
      </c>
      <c r="H40" s="149"/>
      <c r="I40" s="117"/>
      <c r="J40" s="117"/>
      <c r="K40" s="127"/>
      <c r="L40" s="127"/>
    </row>
    <row r="41" spans="1:12" ht="63" customHeight="1" x14ac:dyDescent="0.25">
      <c r="A41" s="69" t="s">
        <v>211</v>
      </c>
      <c r="B41" s="70" t="s">
        <v>446</v>
      </c>
      <c r="C41" s="148"/>
      <c r="D41" s="152"/>
      <c r="E41" s="116"/>
      <c r="F41" s="116"/>
      <c r="G41" s="149"/>
      <c r="H41" s="152"/>
      <c r="I41" s="117"/>
      <c r="J41" s="117"/>
      <c r="K41" s="127"/>
      <c r="L41" s="127"/>
    </row>
    <row r="42" spans="1:12" ht="58.5" customHeight="1" x14ac:dyDescent="0.25">
      <c r="A42" s="69">
        <v>3</v>
      </c>
      <c r="B42" s="68" t="s">
        <v>365</v>
      </c>
      <c r="C42" s="157">
        <v>44449</v>
      </c>
      <c r="D42" s="157">
        <v>44834</v>
      </c>
      <c r="E42" s="116"/>
      <c r="F42" s="116"/>
      <c r="G42" s="157">
        <f>H39</f>
        <v>44849</v>
      </c>
      <c r="H42" s="157">
        <v>45168</v>
      </c>
      <c r="I42" s="117"/>
      <c r="J42" s="117"/>
      <c r="K42" s="127"/>
      <c r="L42" s="127"/>
    </row>
    <row r="43" spans="1:12" ht="34.5" customHeight="1" x14ac:dyDescent="0.25">
      <c r="A43" s="69" t="s">
        <v>210</v>
      </c>
      <c r="B43" s="68" t="s">
        <v>208</v>
      </c>
      <c r="C43" s="149" t="s">
        <v>449</v>
      </c>
      <c r="D43" s="149"/>
      <c r="E43" s="116"/>
      <c r="F43" s="116"/>
      <c r="G43" s="149" t="s">
        <v>449</v>
      </c>
      <c r="H43" s="149"/>
      <c r="I43" s="117"/>
      <c r="J43" s="117"/>
      <c r="K43" s="127"/>
      <c r="L43" s="127"/>
    </row>
    <row r="44" spans="1:12" ht="24.75" customHeight="1" x14ac:dyDescent="0.25">
      <c r="A44" s="69" t="s">
        <v>209</v>
      </c>
      <c r="B44" s="68" t="s">
        <v>206</v>
      </c>
      <c r="C44" s="157" t="s">
        <v>449</v>
      </c>
      <c r="D44" s="157"/>
      <c r="E44" s="116"/>
      <c r="F44" s="116"/>
      <c r="G44" s="157" t="s">
        <v>449</v>
      </c>
      <c r="H44" s="157"/>
      <c r="I44" s="117"/>
      <c r="J44" s="117"/>
      <c r="K44" s="127"/>
      <c r="L44" s="127"/>
    </row>
    <row r="45" spans="1:12" ht="90.75" customHeight="1" x14ac:dyDescent="0.25">
      <c r="A45" s="69" t="s">
        <v>207</v>
      </c>
      <c r="B45" s="68" t="s">
        <v>370</v>
      </c>
      <c r="C45" s="149" t="s">
        <v>449</v>
      </c>
      <c r="D45" s="149"/>
      <c r="E45" s="150" t="s">
        <v>449</v>
      </c>
      <c r="F45" s="150" t="s">
        <v>449</v>
      </c>
      <c r="G45" s="149" t="s">
        <v>449</v>
      </c>
      <c r="H45" s="149"/>
      <c r="I45" s="150"/>
      <c r="J45" s="150"/>
      <c r="K45" s="127"/>
      <c r="L45" s="127"/>
    </row>
    <row r="46" spans="1:12" ht="167.25" customHeight="1" x14ac:dyDescent="0.25">
      <c r="A46" s="69" t="s">
        <v>205</v>
      </c>
      <c r="B46" s="68" t="s">
        <v>368</v>
      </c>
      <c r="C46" s="149" t="s">
        <v>449</v>
      </c>
      <c r="D46" s="149"/>
      <c r="E46" s="150" t="s">
        <v>449</v>
      </c>
      <c r="F46" s="150" t="s">
        <v>449</v>
      </c>
      <c r="G46" s="149" t="s">
        <v>449</v>
      </c>
      <c r="H46" s="149"/>
      <c r="I46" s="150"/>
      <c r="J46" s="150"/>
      <c r="K46" s="127"/>
      <c r="L46" s="127"/>
    </row>
    <row r="47" spans="1:12" ht="30.75" customHeight="1" x14ac:dyDescent="0.25">
      <c r="A47" s="69" t="s">
        <v>203</v>
      </c>
      <c r="B47" s="68" t="s">
        <v>204</v>
      </c>
      <c r="C47" s="157" t="s">
        <v>449</v>
      </c>
      <c r="D47" s="157"/>
      <c r="E47" s="116"/>
      <c r="F47" s="116"/>
      <c r="G47" s="157" t="s">
        <v>449</v>
      </c>
      <c r="H47" s="157"/>
      <c r="I47" s="117"/>
      <c r="J47" s="117"/>
      <c r="K47" s="127"/>
      <c r="L47" s="127"/>
    </row>
    <row r="48" spans="1:12" ht="37.5" customHeight="1" x14ac:dyDescent="0.25">
      <c r="A48" s="69" t="s">
        <v>379</v>
      </c>
      <c r="B48" s="70" t="s">
        <v>202</v>
      </c>
      <c r="C48" s="149"/>
      <c r="D48" s="152"/>
      <c r="E48" s="116"/>
      <c r="F48" s="116"/>
      <c r="G48" s="149"/>
      <c r="H48" s="152"/>
      <c r="I48" s="117"/>
      <c r="J48" s="117"/>
      <c r="K48" s="127"/>
      <c r="L48" s="127"/>
    </row>
    <row r="49" spans="1:12" ht="35.25" customHeight="1" x14ac:dyDescent="0.25">
      <c r="A49" s="69">
        <v>4</v>
      </c>
      <c r="B49" s="68" t="s">
        <v>200</v>
      </c>
      <c r="C49" s="157">
        <v>44739</v>
      </c>
      <c r="D49" s="157">
        <v>44769</v>
      </c>
      <c r="E49" s="116"/>
      <c r="F49" s="116"/>
      <c r="G49" s="157" t="s">
        <v>449</v>
      </c>
      <c r="H49" s="157"/>
      <c r="I49" s="117"/>
      <c r="J49" s="117"/>
      <c r="K49" s="127"/>
      <c r="L49" s="127"/>
    </row>
    <row r="50" spans="1:12" ht="86.25" customHeight="1" x14ac:dyDescent="0.25">
      <c r="A50" s="69" t="s">
        <v>201</v>
      </c>
      <c r="B50" s="68" t="s">
        <v>369</v>
      </c>
      <c r="C50" s="149">
        <v>44769</v>
      </c>
      <c r="D50" s="157">
        <v>44799</v>
      </c>
      <c r="E50" s="116"/>
      <c r="F50" s="116"/>
      <c r="G50" s="149">
        <f>H42</f>
        <v>45168</v>
      </c>
      <c r="H50" s="157">
        <f>G50+30</f>
        <v>45198</v>
      </c>
      <c r="I50" s="117"/>
      <c r="J50" s="117"/>
      <c r="K50" s="127"/>
      <c r="L50" s="127"/>
    </row>
    <row r="51" spans="1:12" ht="77.25" customHeight="1" x14ac:dyDescent="0.25">
      <c r="A51" s="69" t="s">
        <v>199</v>
      </c>
      <c r="B51" s="68" t="s">
        <v>371</v>
      </c>
      <c r="C51" s="149">
        <v>44799</v>
      </c>
      <c r="D51" s="149">
        <v>44829</v>
      </c>
      <c r="E51" s="150" t="s">
        <v>449</v>
      </c>
      <c r="F51" s="150" t="s">
        <v>449</v>
      </c>
      <c r="G51" s="149">
        <f>G50</f>
        <v>45168</v>
      </c>
      <c r="H51" s="149">
        <f>G51+30</f>
        <v>45198</v>
      </c>
      <c r="I51" s="150"/>
      <c r="J51" s="150"/>
      <c r="K51" s="127"/>
      <c r="L51" s="127"/>
    </row>
    <row r="52" spans="1:12" ht="71.25" customHeight="1" x14ac:dyDescent="0.25">
      <c r="A52" s="69" t="s">
        <v>197</v>
      </c>
      <c r="B52" s="68" t="s">
        <v>198</v>
      </c>
      <c r="C52" s="149" t="s">
        <v>449</v>
      </c>
      <c r="D52" s="149"/>
      <c r="E52" s="150" t="s">
        <v>449</v>
      </c>
      <c r="F52" s="150" t="s">
        <v>449</v>
      </c>
      <c r="G52" s="149" t="s">
        <v>449</v>
      </c>
      <c r="H52" s="149"/>
      <c r="I52" s="150"/>
      <c r="J52" s="150"/>
      <c r="K52" s="127"/>
      <c r="L52" s="127"/>
    </row>
    <row r="53" spans="1:12" ht="48" customHeight="1" x14ac:dyDescent="0.25">
      <c r="A53" s="69" t="s">
        <v>195</v>
      </c>
      <c r="B53" s="95" t="s">
        <v>372</v>
      </c>
      <c r="C53" s="157">
        <v>44829</v>
      </c>
      <c r="D53" s="157">
        <v>44839</v>
      </c>
      <c r="E53" s="116"/>
      <c r="F53" s="116"/>
      <c r="G53" s="157">
        <f>H50</f>
        <v>45198</v>
      </c>
      <c r="H53" s="157">
        <f>G53+15</f>
        <v>45213</v>
      </c>
      <c r="I53" s="117"/>
      <c r="J53" s="117"/>
      <c r="K53" s="127"/>
      <c r="L53" s="127"/>
    </row>
    <row r="54" spans="1:12" ht="46.5" customHeight="1" x14ac:dyDescent="0.25">
      <c r="A54" s="69" t="s">
        <v>373</v>
      </c>
      <c r="B54" s="68" t="s">
        <v>196</v>
      </c>
      <c r="C54" s="149">
        <v>44799</v>
      </c>
      <c r="D54" s="149">
        <v>44829</v>
      </c>
      <c r="E54" s="116"/>
      <c r="F54" s="116"/>
      <c r="G54" s="149" t="s">
        <v>449</v>
      </c>
      <c r="H54" s="149"/>
      <c r="I54" s="117"/>
      <c r="J54" s="117"/>
      <c r="K54" s="127"/>
      <c r="L54" s="12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11" sqref="A11:AG11"/>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11" width="12.85546875" style="292" customWidth="1"/>
    <col min="12" max="12" width="11.7109375" style="292" customWidth="1"/>
    <col min="13" max="13" width="5.42578125" style="292" customWidth="1"/>
    <col min="14" max="14" width="8.140625" style="292" customWidth="1"/>
    <col min="15" max="15" width="7.140625" style="292" customWidth="1"/>
    <col min="16" max="16" width="10.140625" style="292" customWidth="1"/>
    <col min="17" max="17" width="5.28515625" style="292" customWidth="1"/>
    <col min="18" max="18" width="9.85546875" style="292" customWidth="1"/>
    <col min="19" max="19" width="6.140625" style="292" customWidth="1"/>
    <col min="20" max="20" width="10.42578125" style="292" customWidth="1"/>
    <col min="21" max="21" width="6.140625" style="292" customWidth="1"/>
    <col min="22" max="22" width="8.42578125" style="292" customWidth="1"/>
    <col min="23" max="23" width="6.140625" style="292" customWidth="1"/>
    <col min="24" max="24" width="9.5703125" style="292" customWidth="1"/>
    <col min="25" max="25" width="6.140625" style="292" customWidth="1"/>
    <col min="26" max="26" width="12.28515625" style="292" customWidth="1"/>
    <col min="27" max="27" width="6.140625" style="292" customWidth="1"/>
    <col min="28" max="28" width="11.140625" style="292" customWidth="1"/>
    <col min="29" max="29" width="6.140625" style="292" customWidth="1"/>
    <col min="30" max="30" width="11.85546875" style="292" customWidth="1"/>
    <col min="31" max="31" width="6.140625" style="292" customWidth="1"/>
    <col min="32" max="32" width="13.140625" style="292" customWidth="1"/>
    <col min="33" max="33" width="24.85546875" style="292" customWidth="1"/>
    <col min="34" max="16384" width="9.140625" style="291"/>
  </cols>
  <sheetData>
    <row r="1" spans="1:33" ht="18.75" x14ac:dyDescent="0.25">
      <c r="AG1" s="293" t="s">
        <v>69</v>
      </c>
    </row>
    <row r="2" spans="1:33" ht="18.75" x14ac:dyDescent="0.3">
      <c r="AG2" s="294" t="s">
        <v>10</v>
      </c>
    </row>
    <row r="3" spans="1:33" ht="18.75" x14ac:dyDescent="0.3">
      <c r="AG3" s="294" t="s">
        <v>68</v>
      </c>
    </row>
    <row r="4" spans="1:33"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G5" s="294"/>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295"/>
      <c r="B7" s="295"/>
      <c r="C7" s="296"/>
      <c r="D7" s="296"/>
      <c r="E7" s="296"/>
      <c r="F7" s="296"/>
      <c r="G7" s="296"/>
      <c r="H7" s="296"/>
      <c r="I7" s="296"/>
      <c r="J7" s="296"/>
      <c r="K7" s="296"/>
      <c r="L7" s="296"/>
      <c r="M7" s="296"/>
      <c r="N7" s="297"/>
      <c r="O7" s="297"/>
      <c r="P7" s="297"/>
      <c r="Q7" s="297"/>
      <c r="R7" s="297"/>
      <c r="S7" s="297"/>
      <c r="T7" s="297"/>
      <c r="U7" s="297"/>
      <c r="V7" s="297"/>
      <c r="W7" s="297"/>
      <c r="X7" s="297"/>
      <c r="Y7" s="297"/>
      <c r="Z7" s="297"/>
      <c r="AA7" s="297"/>
      <c r="AB7" s="297"/>
      <c r="AC7" s="297"/>
      <c r="AD7" s="297"/>
      <c r="AE7" s="297"/>
      <c r="AF7" s="297"/>
      <c r="AG7" s="297"/>
    </row>
    <row r="8" spans="1:33" ht="18.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295"/>
      <c r="B10" s="295"/>
      <c r="C10" s="296"/>
      <c r="D10" s="296"/>
      <c r="E10" s="296"/>
      <c r="F10" s="296"/>
      <c r="G10" s="296"/>
      <c r="H10" s="296"/>
      <c r="I10" s="296"/>
      <c r="J10" s="296"/>
      <c r="K10" s="296"/>
      <c r="L10" s="296"/>
      <c r="M10" s="296"/>
      <c r="N10" s="297"/>
      <c r="O10" s="297"/>
      <c r="P10" s="297"/>
      <c r="Q10" s="297"/>
      <c r="R10" s="297"/>
      <c r="S10" s="297"/>
      <c r="T10" s="297"/>
      <c r="U10" s="297"/>
      <c r="V10" s="297"/>
      <c r="W10" s="297"/>
      <c r="X10" s="297"/>
      <c r="Y10" s="297"/>
      <c r="Z10" s="297"/>
      <c r="AA10" s="297"/>
      <c r="AB10" s="297"/>
      <c r="AC10" s="297"/>
      <c r="AD10" s="297"/>
      <c r="AE10" s="297"/>
      <c r="AF10" s="297"/>
      <c r="AG10" s="297"/>
    </row>
    <row r="11" spans="1:33" ht="18.75" x14ac:dyDescent="0.25">
      <c r="A11" s="405" t="str">
        <f>'1. паспорт местоположение'!A12:C12</f>
        <v>F_TP3300.VL.0072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298"/>
      <c r="B13" s="298"/>
      <c r="C13" s="299"/>
      <c r="D13" s="299"/>
      <c r="E13" s="299"/>
      <c r="F13" s="299"/>
      <c r="G13" s="299"/>
      <c r="H13" s="299"/>
      <c r="I13" s="299"/>
      <c r="J13" s="299"/>
      <c r="K13" s="299"/>
      <c r="L13" s="299"/>
      <c r="M13" s="299"/>
      <c r="N13" s="294"/>
      <c r="O13" s="294"/>
      <c r="P13" s="294"/>
      <c r="Q13" s="294"/>
      <c r="R13" s="294"/>
      <c r="S13" s="294"/>
      <c r="T13" s="294"/>
      <c r="U13" s="294"/>
      <c r="V13" s="294"/>
      <c r="W13" s="294"/>
      <c r="X13" s="294"/>
      <c r="Y13" s="294"/>
      <c r="Z13" s="294"/>
      <c r="AA13" s="294"/>
      <c r="AB13" s="294"/>
      <c r="AC13" s="294"/>
      <c r="AD13" s="294"/>
      <c r="AE13" s="294"/>
      <c r="AF13" s="294"/>
      <c r="AG13" s="294"/>
    </row>
    <row r="14" spans="1:33" ht="50.25" customHeight="1" x14ac:dyDescent="0.25">
      <c r="A14" s="407"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42" x14ac:dyDescent="0.25">
      <c r="A18" s="414" t="s">
        <v>418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42" s="301" customFormat="1" ht="33" customHeight="1" x14ac:dyDescent="0.25">
      <c r="A20" s="410" t="s">
        <v>194</v>
      </c>
      <c r="B20" s="410" t="s">
        <v>193</v>
      </c>
      <c r="C20" s="408" t="s">
        <v>192</v>
      </c>
      <c r="D20" s="408"/>
      <c r="E20" s="413" t="s">
        <v>191</v>
      </c>
      <c r="F20" s="413"/>
      <c r="G20" s="410" t="s">
        <v>656</v>
      </c>
      <c r="H20" s="419" t="s">
        <v>657</v>
      </c>
      <c r="I20" s="420"/>
      <c r="J20" s="420"/>
      <c r="K20" s="420"/>
      <c r="L20" s="419" t="s">
        <v>646</v>
      </c>
      <c r="M20" s="420"/>
      <c r="N20" s="420"/>
      <c r="O20" s="420"/>
      <c r="P20" s="419" t="s">
        <v>647</v>
      </c>
      <c r="Q20" s="420"/>
      <c r="R20" s="420"/>
      <c r="S20" s="420"/>
      <c r="T20" s="419" t="s">
        <v>648</v>
      </c>
      <c r="U20" s="420"/>
      <c r="V20" s="420"/>
      <c r="W20" s="420"/>
      <c r="X20" s="419" t="s">
        <v>649</v>
      </c>
      <c r="Y20" s="420"/>
      <c r="Z20" s="420"/>
      <c r="AA20" s="420"/>
      <c r="AB20" s="419" t="s">
        <v>650</v>
      </c>
      <c r="AC20" s="420"/>
      <c r="AD20" s="420"/>
      <c r="AE20" s="420"/>
      <c r="AF20" s="415" t="s">
        <v>190</v>
      </c>
      <c r="AG20" s="416"/>
      <c r="AH20" s="300"/>
      <c r="AI20" s="300"/>
      <c r="AJ20" s="300"/>
    </row>
    <row r="21" spans="1:42" s="301" customFormat="1" ht="99.75" customHeight="1" x14ac:dyDescent="0.25">
      <c r="A21" s="411"/>
      <c r="B21" s="411"/>
      <c r="C21" s="408"/>
      <c r="D21" s="408"/>
      <c r="E21" s="413"/>
      <c r="F21" s="413"/>
      <c r="G21" s="411"/>
      <c r="H21" s="421" t="s">
        <v>658</v>
      </c>
      <c r="I21" s="422"/>
      <c r="J21" s="421" t="s">
        <v>188</v>
      </c>
      <c r="K21" s="422"/>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8" t="s">
        <v>2</v>
      </c>
      <c r="AC21" s="408"/>
      <c r="AD21" s="408" t="s">
        <v>188</v>
      </c>
      <c r="AE21" s="408"/>
      <c r="AF21" s="417"/>
      <c r="AG21" s="418"/>
    </row>
    <row r="22" spans="1:42" s="301" customFormat="1" ht="89.25" customHeight="1" x14ac:dyDescent="0.3">
      <c r="A22" s="412"/>
      <c r="B22" s="412"/>
      <c r="C22" s="302" t="s">
        <v>2</v>
      </c>
      <c r="D22" s="302" t="s">
        <v>188</v>
      </c>
      <c r="E22" s="303" t="s">
        <v>651</v>
      </c>
      <c r="F22" s="303" t="s">
        <v>652</v>
      </c>
      <c r="G22" s="412"/>
      <c r="H22" s="304" t="s">
        <v>397</v>
      </c>
      <c r="I22" s="304" t="s">
        <v>398</v>
      </c>
      <c r="J22" s="304" t="s">
        <v>397</v>
      </c>
      <c r="K22" s="304" t="s">
        <v>398</v>
      </c>
      <c r="L22" s="304" t="s">
        <v>397</v>
      </c>
      <c r="M22" s="304" t="s">
        <v>398</v>
      </c>
      <c r="N22" s="304" t="s">
        <v>397</v>
      </c>
      <c r="O22" s="304" t="s">
        <v>398</v>
      </c>
      <c r="P22" s="304" t="s">
        <v>397</v>
      </c>
      <c r="Q22" s="304" t="s">
        <v>398</v>
      </c>
      <c r="R22" s="304" t="s">
        <v>397</v>
      </c>
      <c r="S22" s="304" t="s">
        <v>398</v>
      </c>
      <c r="T22" s="304" t="s">
        <v>397</v>
      </c>
      <c r="U22" s="304" t="s">
        <v>398</v>
      </c>
      <c r="V22" s="304" t="s">
        <v>397</v>
      </c>
      <c r="W22" s="304" t="s">
        <v>398</v>
      </c>
      <c r="X22" s="304" t="s">
        <v>397</v>
      </c>
      <c r="Y22" s="304" t="s">
        <v>398</v>
      </c>
      <c r="Z22" s="304" t="s">
        <v>397</v>
      </c>
      <c r="AA22" s="304" t="s">
        <v>398</v>
      </c>
      <c r="AB22" s="304" t="s">
        <v>397</v>
      </c>
      <c r="AC22" s="304" t="s">
        <v>398</v>
      </c>
      <c r="AD22" s="304" t="s">
        <v>397</v>
      </c>
      <c r="AE22" s="304" t="s">
        <v>398</v>
      </c>
      <c r="AF22" s="302" t="s">
        <v>189</v>
      </c>
      <c r="AG22" s="302" t="s">
        <v>188</v>
      </c>
      <c r="AM22" s="305"/>
      <c r="AN22" s="305"/>
      <c r="AO22" s="305"/>
      <c r="AP22" s="305"/>
    </row>
    <row r="23" spans="1:42" s="301"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row>
    <row r="24" spans="1:42" s="301" customFormat="1" ht="47.25" customHeight="1" x14ac:dyDescent="0.25">
      <c r="A24" s="307">
        <v>1</v>
      </c>
      <c r="B24" s="308" t="s">
        <v>187</v>
      </c>
      <c r="C24" s="309">
        <v>89.864761594000015</v>
      </c>
      <c r="D24" s="309">
        <v>89.864761573999985</v>
      </c>
      <c r="E24" s="309">
        <v>76.944270723999992</v>
      </c>
      <c r="F24" s="309">
        <v>76.944270723999992</v>
      </c>
      <c r="G24" s="309">
        <v>1.0000000000000001E-7</v>
      </c>
      <c r="H24" s="309">
        <v>76.526372124000005</v>
      </c>
      <c r="I24" s="309"/>
      <c r="J24" s="309">
        <v>12.926374719999998</v>
      </c>
      <c r="K24" s="309"/>
      <c r="L24" s="309">
        <v>64.017896003999994</v>
      </c>
      <c r="M24" s="309"/>
      <c r="N24" s="309" t="s">
        <v>653</v>
      </c>
      <c r="O24" s="309"/>
      <c r="P24" s="309">
        <v>0</v>
      </c>
      <c r="Q24" s="309"/>
      <c r="R24" s="309" t="s">
        <v>653</v>
      </c>
      <c r="S24" s="309"/>
      <c r="T24" s="309">
        <v>0</v>
      </c>
      <c r="U24" s="309"/>
      <c r="V24" s="309" t="s">
        <v>653</v>
      </c>
      <c r="W24" s="309"/>
      <c r="X24" s="309">
        <v>0</v>
      </c>
      <c r="Y24" s="309"/>
      <c r="Z24" s="309" t="s">
        <v>653</v>
      </c>
      <c r="AA24" s="309"/>
      <c r="AB24" s="309">
        <v>0</v>
      </c>
      <c r="AC24" s="309"/>
      <c r="AD24" s="309" t="s">
        <v>653</v>
      </c>
      <c r="AE24" s="309"/>
      <c r="AF24" s="309">
        <v>64.017896003999994</v>
      </c>
      <c r="AG24" s="309">
        <v>0</v>
      </c>
      <c r="AJ24" s="310"/>
    </row>
    <row r="25" spans="1:42" s="301" customFormat="1" ht="24" customHeight="1" x14ac:dyDescent="0.25">
      <c r="A25" s="311" t="s">
        <v>186</v>
      </c>
      <c r="B25" s="312" t="s">
        <v>185</v>
      </c>
      <c r="C25" s="309"/>
      <c r="D25" s="309"/>
      <c r="E25" s="309"/>
      <c r="F25" s="309"/>
      <c r="G25" s="309">
        <v>0</v>
      </c>
      <c r="H25" s="309">
        <v>0</v>
      </c>
      <c r="I25" s="309"/>
      <c r="J25" s="309">
        <v>0</v>
      </c>
      <c r="K25" s="309"/>
      <c r="L25" s="309">
        <v>0</v>
      </c>
      <c r="M25" s="309"/>
      <c r="N25" s="309" t="s">
        <v>653</v>
      </c>
      <c r="O25" s="309"/>
      <c r="P25" s="309">
        <v>0</v>
      </c>
      <c r="Q25" s="309"/>
      <c r="R25" s="309" t="s">
        <v>653</v>
      </c>
      <c r="S25" s="309"/>
      <c r="T25" s="309">
        <v>0</v>
      </c>
      <c r="U25" s="309"/>
      <c r="V25" s="309" t="s">
        <v>653</v>
      </c>
      <c r="W25" s="309"/>
      <c r="X25" s="309">
        <v>0</v>
      </c>
      <c r="Y25" s="309"/>
      <c r="Z25" s="309" t="s">
        <v>653</v>
      </c>
      <c r="AA25" s="309"/>
      <c r="AB25" s="309">
        <v>0</v>
      </c>
      <c r="AC25" s="309"/>
      <c r="AD25" s="309" t="s">
        <v>653</v>
      </c>
      <c r="AE25" s="309"/>
      <c r="AF25" s="309">
        <v>0</v>
      </c>
      <c r="AG25" s="309">
        <v>0</v>
      </c>
    </row>
    <row r="26" spans="1:42" s="301" customFormat="1" x14ac:dyDescent="0.25">
      <c r="A26" s="311" t="s">
        <v>184</v>
      </c>
      <c r="B26" s="312" t="s">
        <v>183</v>
      </c>
      <c r="C26" s="309"/>
      <c r="D26" s="309"/>
      <c r="E26" s="309"/>
      <c r="F26" s="309"/>
      <c r="G26" s="309">
        <v>0</v>
      </c>
      <c r="H26" s="309">
        <v>0</v>
      </c>
      <c r="I26" s="309"/>
      <c r="J26" s="309">
        <v>0</v>
      </c>
      <c r="K26" s="309"/>
      <c r="L26" s="309">
        <v>0</v>
      </c>
      <c r="M26" s="309"/>
      <c r="N26" s="309" t="s">
        <v>653</v>
      </c>
      <c r="O26" s="309"/>
      <c r="P26" s="309">
        <v>0</v>
      </c>
      <c r="Q26" s="309"/>
      <c r="R26" s="309" t="s">
        <v>653</v>
      </c>
      <c r="S26" s="309"/>
      <c r="T26" s="309">
        <v>0</v>
      </c>
      <c r="U26" s="309"/>
      <c r="V26" s="309" t="s">
        <v>653</v>
      </c>
      <c r="W26" s="309"/>
      <c r="X26" s="309">
        <v>0</v>
      </c>
      <c r="Y26" s="309"/>
      <c r="Z26" s="309" t="s">
        <v>653</v>
      </c>
      <c r="AA26" s="309"/>
      <c r="AB26" s="309">
        <v>0</v>
      </c>
      <c r="AC26" s="309"/>
      <c r="AD26" s="309" t="s">
        <v>653</v>
      </c>
      <c r="AE26" s="309"/>
      <c r="AF26" s="309">
        <v>0</v>
      </c>
      <c r="AG26" s="309">
        <v>0</v>
      </c>
    </row>
    <row r="27" spans="1:42" s="301" customFormat="1" ht="31.5" x14ac:dyDescent="0.25">
      <c r="A27" s="311" t="s">
        <v>182</v>
      </c>
      <c r="B27" s="312" t="s">
        <v>354</v>
      </c>
      <c r="C27" s="309"/>
      <c r="D27" s="309"/>
      <c r="E27" s="309"/>
      <c r="F27" s="309"/>
      <c r="G27" s="309">
        <v>1.0000000000000001E-7</v>
      </c>
      <c r="H27" s="309">
        <v>63.771976770000009</v>
      </c>
      <c r="I27" s="309"/>
      <c r="J27" s="309">
        <v>10.771978933333333</v>
      </c>
      <c r="K27" s="309"/>
      <c r="L27" s="309">
        <v>53.348246669999995</v>
      </c>
      <c r="M27" s="309"/>
      <c r="N27" s="309" t="s">
        <v>653</v>
      </c>
      <c r="O27" s="309"/>
      <c r="P27" s="309">
        <v>0</v>
      </c>
      <c r="Q27" s="309"/>
      <c r="R27" s="309" t="s">
        <v>653</v>
      </c>
      <c r="S27" s="309"/>
      <c r="T27" s="309">
        <v>0</v>
      </c>
      <c r="U27" s="309"/>
      <c r="V27" s="309" t="s">
        <v>653</v>
      </c>
      <c r="W27" s="309"/>
      <c r="X27" s="309">
        <v>0</v>
      </c>
      <c r="Y27" s="309"/>
      <c r="Z27" s="309" t="s">
        <v>653</v>
      </c>
      <c r="AA27" s="309"/>
      <c r="AB27" s="309">
        <v>0</v>
      </c>
      <c r="AC27" s="309"/>
      <c r="AD27" s="309" t="s">
        <v>653</v>
      </c>
      <c r="AE27" s="309"/>
      <c r="AF27" s="309">
        <v>53.348246669999995</v>
      </c>
      <c r="AG27" s="309">
        <v>0</v>
      </c>
    </row>
    <row r="28" spans="1:42" s="301" customFormat="1" x14ac:dyDescent="0.25">
      <c r="A28" s="311" t="s">
        <v>181</v>
      </c>
      <c r="B28" s="312" t="s">
        <v>180</v>
      </c>
      <c r="C28" s="309"/>
      <c r="D28" s="309"/>
      <c r="E28" s="309"/>
      <c r="F28" s="309"/>
      <c r="G28" s="309">
        <v>0</v>
      </c>
      <c r="H28" s="309">
        <v>0</v>
      </c>
      <c r="I28" s="309"/>
      <c r="J28" s="309">
        <v>0</v>
      </c>
      <c r="K28" s="309"/>
      <c r="L28" s="309">
        <v>0</v>
      </c>
      <c r="M28" s="309"/>
      <c r="N28" s="309" t="s">
        <v>653</v>
      </c>
      <c r="O28" s="309"/>
      <c r="P28" s="309">
        <v>0</v>
      </c>
      <c r="Q28" s="309"/>
      <c r="R28" s="309" t="s">
        <v>653</v>
      </c>
      <c r="S28" s="309"/>
      <c r="T28" s="309">
        <v>0</v>
      </c>
      <c r="U28" s="309"/>
      <c r="V28" s="309" t="s">
        <v>653</v>
      </c>
      <c r="W28" s="309"/>
      <c r="X28" s="309">
        <v>0</v>
      </c>
      <c r="Y28" s="309"/>
      <c r="Z28" s="309" t="s">
        <v>653</v>
      </c>
      <c r="AA28" s="309"/>
      <c r="AB28" s="309">
        <v>0</v>
      </c>
      <c r="AC28" s="309"/>
      <c r="AD28" s="309" t="s">
        <v>653</v>
      </c>
      <c r="AE28" s="309"/>
      <c r="AF28" s="309">
        <v>0</v>
      </c>
      <c r="AG28" s="309">
        <v>0</v>
      </c>
    </row>
    <row r="29" spans="1:42" s="301" customFormat="1" x14ac:dyDescent="0.25">
      <c r="A29" s="311" t="s">
        <v>179</v>
      </c>
      <c r="B29" s="313" t="s">
        <v>178</v>
      </c>
      <c r="C29" s="309"/>
      <c r="D29" s="309"/>
      <c r="E29" s="309"/>
      <c r="F29" s="309"/>
      <c r="G29" s="309">
        <v>0</v>
      </c>
      <c r="H29" s="309">
        <v>12.754395353999996</v>
      </c>
      <c r="I29" s="309"/>
      <c r="J29" s="309">
        <v>2.1543957866666652</v>
      </c>
      <c r="K29" s="309"/>
      <c r="L29" s="309">
        <v>10.669649333999999</v>
      </c>
      <c r="M29" s="309"/>
      <c r="N29" s="309" t="s">
        <v>653</v>
      </c>
      <c r="O29" s="309"/>
      <c r="P29" s="309">
        <v>0</v>
      </c>
      <c r="Q29" s="309"/>
      <c r="R29" s="309" t="s">
        <v>653</v>
      </c>
      <c r="S29" s="309"/>
      <c r="T29" s="309">
        <v>0</v>
      </c>
      <c r="U29" s="309"/>
      <c r="V29" s="309" t="s">
        <v>653</v>
      </c>
      <c r="W29" s="309"/>
      <c r="X29" s="309">
        <v>0</v>
      </c>
      <c r="Y29" s="309"/>
      <c r="Z29" s="309" t="s">
        <v>653</v>
      </c>
      <c r="AA29" s="309"/>
      <c r="AB29" s="309">
        <v>0</v>
      </c>
      <c r="AC29" s="309"/>
      <c r="AD29" s="309" t="s">
        <v>653</v>
      </c>
      <c r="AE29" s="309"/>
      <c r="AF29" s="309">
        <v>10.669649333999999</v>
      </c>
      <c r="AG29" s="309">
        <v>0</v>
      </c>
    </row>
    <row r="30" spans="1:42" s="301" customFormat="1" ht="47.25" x14ac:dyDescent="0.25">
      <c r="A30" s="307" t="s">
        <v>63</v>
      </c>
      <c r="B30" s="308" t="s">
        <v>177</v>
      </c>
      <c r="C30" s="309">
        <v>75.117429999999999</v>
      </c>
      <c r="D30" s="309">
        <v>75.117429999999999</v>
      </c>
      <c r="E30" s="309">
        <v>63.771976670000001</v>
      </c>
      <c r="F30" s="309">
        <v>63.771976670000001</v>
      </c>
      <c r="G30" s="309">
        <v>1.0000000000000001E-7</v>
      </c>
      <c r="H30" s="309">
        <v>63.771976770000002</v>
      </c>
      <c r="I30" s="309"/>
      <c r="J30" s="309">
        <v>10.423729999999999</v>
      </c>
      <c r="K30" s="309"/>
      <c r="L30" s="309">
        <v>53.348246669999995</v>
      </c>
      <c r="M30" s="309"/>
      <c r="N30" s="309" t="s">
        <v>653</v>
      </c>
      <c r="O30" s="309"/>
      <c r="P30" s="309">
        <v>0</v>
      </c>
      <c r="Q30" s="309"/>
      <c r="R30" s="309" t="s">
        <v>653</v>
      </c>
      <c r="S30" s="309"/>
      <c r="T30" s="309">
        <v>0</v>
      </c>
      <c r="U30" s="309"/>
      <c r="V30" s="309" t="s">
        <v>653</v>
      </c>
      <c r="W30" s="309"/>
      <c r="X30" s="309">
        <v>0</v>
      </c>
      <c r="Y30" s="309"/>
      <c r="Z30" s="309" t="s">
        <v>653</v>
      </c>
      <c r="AA30" s="309"/>
      <c r="AB30" s="309">
        <v>0</v>
      </c>
      <c r="AC30" s="309"/>
      <c r="AD30" s="309" t="s">
        <v>653</v>
      </c>
      <c r="AE30" s="309"/>
      <c r="AF30" s="309">
        <v>53.348246669999995</v>
      </c>
      <c r="AG30" s="309">
        <v>0</v>
      </c>
    </row>
    <row r="31" spans="1:42" s="301" customFormat="1" x14ac:dyDescent="0.25">
      <c r="A31" s="307" t="s">
        <v>176</v>
      </c>
      <c r="B31" s="312" t="s">
        <v>175</v>
      </c>
      <c r="C31" s="309">
        <v>10.423729999999999</v>
      </c>
      <c r="D31" s="309">
        <v>10.423729999999999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42" s="301" customFormat="1" ht="31.5" x14ac:dyDescent="0.25">
      <c r="A32" s="307" t="s">
        <v>174</v>
      </c>
      <c r="B32" s="312" t="s">
        <v>173</v>
      </c>
      <c r="C32" s="309">
        <v>53.032019999999996</v>
      </c>
      <c r="D32" s="309">
        <v>53.032019999999996</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301" customFormat="1" x14ac:dyDescent="0.25">
      <c r="A33" s="307" t="s">
        <v>172</v>
      </c>
      <c r="B33" s="312" t="s">
        <v>171</v>
      </c>
      <c r="C33" s="309">
        <v>5.0720900000000002</v>
      </c>
      <c r="D33" s="309">
        <v>5.0720900000000002</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301" customFormat="1" x14ac:dyDescent="0.25">
      <c r="A34" s="307" t="s">
        <v>170</v>
      </c>
      <c r="B34" s="312" t="s">
        <v>169</v>
      </c>
      <c r="C34" s="309">
        <v>6.589589999999995</v>
      </c>
      <c r="D34" s="309">
        <v>6.589589999999995</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301" customFormat="1" ht="31.5" x14ac:dyDescent="0.25">
      <c r="A35" s="307" t="s">
        <v>62</v>
      </c>
      <c r="B35" s="308" t="s">
        <v>168</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301" customFormat="1" x14ac:dyDescent="0.25">
      <c r="A36" s="311" t="s">
        <v>167</v>
      </c>
      <c r="B36" s="314" t="s">
        <v>579</v>
      </c>
      <c r="C36" s="309"/>
      <c r="D36" s="309"/>
      <c r="E36" s="309"/>
      <c r="F36" s="309"/>
      <c r="G36" s="309">
        <v>0</v>
      </c>
      <c r="H36" s="309">
        <v>0</v>
      </c>
      <c r="I36" s="309"/>
      <c r="J36" s="309">
        <v>0</v>
      </c>
      <c r="K36" s="309"/>
      <c r="L36" s="309">
        <v>0</v>
      </c>
      <c r="M36" s="309" t="s">
        <v>556</v>
      </c>
      <c r="N36" s="309" t="s">
        <v>653</v>
      </c>
      <c r="O36" s="309" t="s">
        <v>653</v>
      </c>
      <c r="P36" s="309">
        <v>0</v>
      </c>
      <c r="Q36" s="309" t="s">
        <v>556</v>
      </c>
      <c r="R36" s="309" t="s">
        <v>653</v>
      </c>
      <c r="S36" s="309" t="s">
        <v>653</v>
      </c>
      <c r="T36" s="309">
        <v>0</v>
      </c>
      <c r="U36" s="309" t="s">
        <v>556</v>
      </c>
      <c r="V36" s="309" t="s">
        <v>653</v>
      </c>
      <c r="W36" s="309" t="s">
        <v>653</v>
      </c>
      <c r="X36" s="309">
        <v>0</v>
      </c>
      <c r="Y36" s="309" t="s">
        <v>556</v>
      </c>
      <c r="Z36" s="309" t="s">
        <v>653</v>
      </c>
      <c r="AA36" s="309" t="s">
        <v>653</v>
      </c>
      <c r="AB36" s="309">
        <v>0</v>
      </c>
      <c r="AC36" s="309" t="s">
        <v>556</v>
      </c>
      <c r="AD36" s="309" t="s">
        <v>653</v>
      </c>
      <c r="AE36" s="309" t="s">
        <v>653</v>
      </c>
      <c r="AF36" s="309">
        <v>0</v>
      </c>
      <c r="AG36" s="309">
        <v>0</v>
      </c>
    </row>
    <row r="37" spans="1:33" s="301" customFormat="1" ht="31.5" x14ac:dyDescent="0.25">
      <c r="A37" s="311" t="s">
        <v>166</v>
      </c>
      <c r="B37" s="314" t="s">
        <v>577</v>
      </c>
      <c r="C37" s="309"/>
      <c r="D37" s="309"/>
      <c r="E37" s="309"/>
      <c r="F37" s="309"/>
      <c r="G37" s="309">
        <v>0</v>
      </c>
      <c r="H37" s="309">
        <v>0</v>
      </c>
      <c r="I37" s="309"/>
      <c r="J37" s="309">
        <v>0</v>
      </c>
      <c r="K37" s="309"/>
      <c r="L37" s="309">
        <v>0</v>
      </c>
      <c r="M37" s="309" t="s">
        <v>556</v>
      </c>
      <c r="N37" s="309" t="s">
        <v>653</v>
      </c>
      <c r="O37" s="309" t="s">
        <v>653</v>
      </c>
      <c r="P37" s="309">
        <v>0</v>
      </c>
      <c r="Q37" s="309" t="s">
        <v>556</v>
      </c>
      <c r="R37" s="309" t="s">
        <v>653</v>
      </c>
      <c r="S37" s="309" t="s">
        <v>653</v>
      </c>
      <c r="T37" s="309">
        <v>0</v>
      </c>
      <c r="U37" s="309" t="s">
        <v>556</v>
      </c>
      <c r="V37" s="309" t="s">
        <v>653</v>
      </c>
      <c r="W37" s="309" t="s">
        <v>653</v>
      </c>
      <c r="X37" s="309">
        <v>0</v>
      </c>
      <c r="Y37" s="309" t="s">
        <v>556</v>
      </c>
      <c r="Z37" s="309" t="s">
        <v>653</v>
      </c>
      <c r="AA37" s="309" t="s">
        <v>653</v>
      </c>
      <c r="AB37" s="309">
        <v>0</v>
      </c>
      <c r="AC37" s="309" t="s">
        <v>556</v>
      </c>
      <c r="AD37" s="309" t="s">
        <v>653</v>
      </c>
      <c r="AE37" s="309" t="s">
        <v>653</v>
      </c>
      <c r="AF37" s="309">
        <v>0</v>
      </c>
      <c r="AG37" s="309">
        <v>0</v>
      </c>
    </row>
    <row r="38" spans="1:33" s="301" customFormat="1" x14ac:dyDescent="0.25">
      <c r="A38" s="311" t="s">
        <v>165</v>
      </c>
      <c r="B38" s="312" t="s">
        <v>156</v>
      </c>
      <c r="C38" s="309"/>
      <c r="D38" s="309"/>
      <c r="E38" s="309"/>
      <c r="F38" s="309"/>
      <c r="G38" s="309">
        <v>0</v>
      </c>
      <c r="H38" s="309">
        <v>0</v>
      </c>
      <c r="I38" s="309"/>
      <c r="J38" s="309">
        <v>0</v>
      </c>
      <c r="K38" s="309"/>
      <c r="L38" s="309">
        <v>0</v>
      </c>
      <c r="M38" s="309" t="s">
        <v>556</v>
      </c>
      <c r="N38" s="309" t="s">
        <v>653</v>
      </c>
      <c r="O38" s="309" t="s">
        <v>653</v>
      </c>
      <c r="P38" s="309">
        <v>0</v>
      </c>
      <c r="Q38" s="309" t="s">
        <v>556</v>
      </c>
      <c r="R38" s="309" t="s">
        <v>653</v>
      </c>
      <c r="S38" s="309" t="s">
        <v>653</v>
      </c>
      <c r="T38" s="309">
        <v>0</v>
      </c>
      <c r="U38" s="309" t="s">
        <v>556</v>
      </c>
      <c r="V38" s="309" t="s">
        <v>653</v>
      </c>
      <c r="W38" s="309" t="s">
        <v>653</v>
      </c>
      <c r="X38" s="309">
        <v>0</v>
      </c>
      <c r="Y38" s="309" t="s">
        <v>556</v>
      </c>
      <c r="Z38" s="309" t="s">
        <v>653</v>
      </c>
      <c r="AA38" s="309" t="s">
        <v>653</v>
      </c>
      <c r="AB38" s="309">
        <v>0</v>
      </c>
      <c r="AC38" s="309" t="s">
        <v>556</v>
      </c>
      <c r="AD38" s="309" t="s">
        <v>653</v>
      </c>
      <c r="AE38" s="309" t="s">
        <v>653</v>
      </c>
      <c r="AF38" s="309">
        <v>0</v>
      </c>
      <c r="AG38" s="309">
        <v>0</v>
      </c>
    </row>
    <row r="39" spans="1:33" s="301" customFormat="1" x14ac:dyDescent="0.25">
      <c r="A39" s="311" t="s">
        <v>164</v>
      </c>
      <c r="B39" s="312" t="s">
        <v>620</v>
      </c>
      <c r="C39" s="309"/>
      <c r="D39" s="309"/>
      <c r="E39" s="309"/>
      <c r="F39" s="309"/>
      <c r="G39" s="309">
        <v>0</v>
      </c>
      <c r="H39" s="309">
        <v>0</v>
      </c>
      <c r="I39" s="309"/>
      <c r="J39" s="309">
        <v>0</v>
      </c>
      <c r="K39" s="309"/>
      <c r="L39" s="309">
        <v>0</v>
      </c>
      <c r="M39" s="309" t="s">
        <v>556</v>
      </c>
      <c r="N39" s="309" t="s">
        <v>653</v>
      </c>
      <c r="O39" s="309" t="s">
        <v>653</v>
      </c>
      <c r="P39" s="309">
        <v>0</v>
      </c>
      <c r="Q39" s="309" t="s">
        <v>556</v>
      </c>
      <c r="R39" s="309" t="s">
        <v>653</v>
      </c>
      <c r="S39" s="309" t="s">
        <v>653</v>
      </c>
      <c r="T39" s="309">
        <v>0</v>
      </c>
      <c r="U39" s="309" t="s">
        <v>556</v>
      </c>
      <c r="V39" s="309" t="s">
        <v>653</v>
      </c>
      <c r="W39" s="309" t="s">
        <v>653</v>
      </c>
      <c r="X39" s="309">
        <v>0</v>
      </c>
      <c r="Y39" s="309" t="s">
        <v>556</v>
      </c>
      <c r="Z39" s="309" t="s">
        <v>653</v>
      </c>
      <c r="AA39" s="309" t="s">
        <v>653</v>
      </c>
      <c r="AB39" s="309">
        <v>0</v>
      </c>
      <c r="AC39" s="309" t="s">
        <v>556</v>
      </c>
      <c r="AD39" s="309" t="s">
        <v>653</v>
      </c>
      <c r="AE39" s="309" t="s">
        <v>653</v>
      </c>
      <c r="AF39" s="309">
        <v>0</v>
      </c>
      <c r="AG39" s="309">
        <v>0</v>
      </c>
    </row>
    <row r="40" spans="1:33" s="301" customFormat="1" x14ac:dyDescent="0.25">
      <c r="A40" s="311" t="s">
        <v>163</v>
      </c>
      <c r="B40" s="312" t="s">
        <v>580</v>
      </c>
      <c r="C40" s="309"/>
      <c r="D40" s="309"/>
      <c r="E40" s="309"/>
      <c r="F40" s="309"/>
      <c r="G40" s="309">
        <v>0</v>
      </c>
      <c r="H40" s="309">
        <v>0</v>
      </c>
      <c r="I40" s="309"/>
      <c r="J40" s="309">
        <v>0</v>
      </c>
      <c r="K40" s="309"/>
      <c r="L40" s="309">
        <v>0</v>
      </c>
      <c r="M40" s="309" t="s">
        <v>556</v>
      </c>
      <c r="N40" s="309" t="s">
        <v>653</v>
      </c>
      <c r="O40" s="309" t="s">
        <v>653</v>
      </c>
      <c r="P40" s="309">
        <v>0</v>
      </c>
      <c r="Q40" s="309" t="s">
        <v>556</v>
      </c>
      <c r="R40" s="309" t="s">
        <v>653</v>
      </c>
      <c r="S40" s="309" t="s">
        <v>653</v>
      </c>
      <c r="T40" s="309">
        <v>0</v>
      </c>
      <c r="U40" s="309" t="s">
        <v>556</v>
      </c>
      <c r="V40" s="309" t="s">
        <v>653</v>
      </c>
      <c r="W40" s="309" t="s">
        <v>653</v>
      </c>
      <c r="X40" s="309">
        <v>0</v>
      </c>
      <c r="Y40" s="309" t="s">
        <v>556</v>
      </c>
      <c r="Z40" s="309" t="s">
        <v>653</v>
      </c>
      <c r="AA40" s="309" t="s">
        <v>653</v>
      </c>
      <c r="AB40" s="309">
        <v>0</v>
      </c>
      <c r="AC40" s="309" t="s">
        <v>556</v>
      </c>
      <c r="AD40" s="309" t="s">
        <v>653</v>
      </c>
      <c r="AE40" s="309" t="s">
        <v>653</v>
      </c>
      <c r="AF40" s="309">
        <v>0</v>
      </c>
      <c r="AG40" s="309">
        <v>0</v>
      </c>
    </row>
    <row r="41" spans="1:33" s="301" customFormat="1" x14ac:dyDescent="0.25">
      <c r="A41" s="311" t="s">
        <v>162</v>
      </c>
      <c r="B41" s="312" t="s">
        <v>581</v>
      </c>
      <c r="C41" s="309"/>
      <c r="D41" s="309"/>
      <c r="E41" s="309"/>
      <c r="F41" s="309"/>
      <c r="G41" s="309">
        <v>0</v>
      </c>
      <c r="H41" s="309">
        <v>0</v>
      </c>
      <c r="I41" s="309"/>
      <c r="J41" s="309">
        <v>0</v>
      </c>
      <c r="K41" s="309"/>
      <c r="L41" s="309">
        <v>0</v>
      </c>
      <c r="M41" s="309" t="s">
        <v>556</v>
      </c>
      <c r="N41" s="309" t="s">
        <v>653</v>
      </c>
      <c r="O41" s="309" t="s">
        <v>653</v>
      </c>
      <c r="P41" s="309">
        <v>0</v>
      </c>
      <c r="Q41" s="309" t="s">
        <v>556</v>
      </c>
      <c r="R41" s="309" t="s">
        <v>653</v>
      </c>
      <c r="S41" s="309" t="s">
        <v>653</v>
      </c>
      <c r="T41" s="309">
        <v>0</v>
      </c>
      <c r="U41" s="309" t="s">
        <v>556</v>
      </c>
      <c r="V41" s="309" t="s">
        <v>653</v>
      </c>
      <c r="W41" s="309" t="s">
        <v>653</v>
      </c>
      <c r="X41" s="309">
        <v>0</v>
      </c>
      <c r="Y41" s="309" t="s">
        <v>556</v>
      </c>
      <c r="Z41" s="309" t="s">
        <v>653</v>
      </c>
      <c r="AA41" s="309" t="s">
        <v>653</v>
      </c>
      <c r="AB41" s="309">
        <v>0</v>
      </c>
      <c r="AC41" s="309" t="s">
        <v>556</v>
      </c>
      <c r="AD41" s="309" t="s">
        <v>653</v>
      </c>
      <c r="AE41" s="309" t="s">
        <v>653</v>
      </c>
      <c r="AF41" s="309">
        <v>0</v>
      </c>
      <c r="AG41" s="309">
        <v>0</v>
      </c>
    </row>
    <row r="42" spans="1:33" s="301" customFormat="1" x14ac:dyDescent="0.25">
      <c r="A42" s="311" t="s">
        <v>161</v>
      </c>
      <c r="B42" s="312" t="s">
        <v>582</v>
      </c>
      <c r="C42" s="309"/>
      <c r="D42" s="309"/>
      <c r="E42" s="309"/>
      <c r="F42" s="309"/>
      <c r="G42" s="309">
        <v>0</v>
      </c>
      <c r="H42" s="309">
        <v>0</v>
      </c>
      <c r="I42" s="309"/>
      <c r="J42" s="309">
        <v>0</v>
      </c>
      <c r="K42" s="309"/>
      <c r="L42" s="309">
        <v>0</v>
      </c>
      <c r="M42" s="309" t="s">
        <v>556</v>
      </c>
      <c r="N42" s="309" t="s">
        <v>653</v>
      </c>
      <c r="O42" s="309" t="s">
        <v>653</v>
      </c>
      <c r="P42" s="309">
        <v>0</v>
      </c>
      <c r="Q42" s="309" t="s">
        <v>556</v>
      </c>
      <c r="R42" s="309" t="s">
        <v>653</v>
      </c>
      <c r="S42" s="309" t="s">
        <v>653</v>
      </c>
      <c r="T42" s="309">
        <v>0</v>
      </c>
      <c r="U42" s="309" t="s">
        <v>556</v>
      </c>
      <c r="V42" s="309" t="s">
        <v>653</v>
      </c>
      <c r="W42" s="309" t="s">
        <v>653</v>
      </c>
      <c r="X42" s="309">
        <v>0</v>
      </c>
      <c r="Y42" s="309" t="s">
        <v>556</v>
      </c>
      <c r="Z42" s="309" t="s">
        <v>653</v>
      </c>
      <c r="AA42" s="309" t="s">
        <v>653</v>
      </c>
      <c r="AB42" s="309">
        <v>0</v>
      </c>
      <c r="AC42" s="309" t="s">
        <v>556</v>
      </c>
      <c r="AD42" s="309" t="s">
        <v>653</v>
      </c>
      <c r="AE42" s="309" t="s">
        <v>653</v>
      </c>
      <c r="AF42" s="309">
        <v>0</v>
      </c>
      <c r="AG42" s="309">
        <v>0</v>
      </c>
    </row>
    <row r="43" spans="1:33" s="301" customFormat="1" x14ac:dyDescent="0.25">
      <c r="A43" s="311" t="s">
        <v>583</v>
      </c>
      <c r="B43" s="312" t="s">
        <v>584</v>
      </c>
      <c r="C43" s="309"/>
      <c r="D43" s="309"/>
      <c r="E43" s="309"/>
      <c r="F43" s="309"/>
      <c r="G43" s="309">
        <v>0</v>
      </c>
      <c r="H43" s="309">
        <v>0</v>
      </c>
      <c r="I43" s="309"/>
      <c r="J43" s="309">
        <v>0</v>
      </c>
      <c r="K43" s="309"/>
      <c r="L43" s="309">
        <v>0</v>
      </c>
      <c r="M43" s="309" t="s">
        <v>556</v>
      </c>
      <c r="N43" s="309" t="s">
        <v>653</v>
      </c>
      <c r="O43" s="309" t="s">
        <v>653</v>
      </c>
      <c r="P43" s="309">
        <v>0</v>
      </c>
      <c r="Q43" s="309" t="s">
        <v>556</v>
      </c>
      <c r="R43" s="309" t="s">
        <v>653</v>
      </c>
      <c r="S43" s="309" t="s">
        <v>653</v>
      </c>
      <c r="T43" s="309">
        <v>0</v>
      </c>
      <c r="U43" s="309" t="s">
        <v>556</v>
      </c>
      <c r="V43" s="309" t="s">
        <v>653</v>
      </c>
      <c r="W43" s="309" t="s">
        <v>653</v>
      </c>
      <c r="X43" s="309">
        <v>0</v>
      </c>
      <c r="Y43" s="309" t="s">
        <v>556</v>
      </c>
      <c r="Z43" s="309" t="s">
        <v>653</v>
      </c>
      <c r="AA43" s="309" t="s">
        <v>653</v>
      </c>
      <c r="AB43" s="309">
        <v>0</v>
      </c>
      <c r="AC43" s="309" t="s">
        <v>556</v>
      </c>
      <c r="AD43" s="309" t="s">
        <v>653</v>
      </c>
      <c r="AE43" s="309" t="s">
        <v>653</v>
      </c>
      <c r="AF43" s="309">
        <v>0</v>
      </c>
      <c r="AG43" s="309">
        <v>0</v>
      </c>
    </row>
    <row r="44" spans="1:33" s="301" customFormat="1" x14ac:dyDescent="0.25">
      <c r="A44" s="311" t="s">
        <v>585</v>
      </c>
      <c r="B44" s="312" t="s">
        <v>586</v>
      </c>
      <c r="C44" s="309"/>
      <c r="D44" s="309"/>
      <c r="E44" s="309"/>
      <c r="F44" s="309"/>
      <c r="G44" s="309">
        <v>0</v>
      </c>
      <c r="H44" s="309">
        <v>0</v>
      </c>
      <c r="I44" s="309"/>
      <c r="J44" s="309">
        <v>0</v>
      </c>
      <c r="K44" s="309"/>
      <c r="L44" s="309">
        <v>0</v>
      </c>
      <c r="M44" s="309" t="s">
        <v>556</v>
      </c>
      <c r="N44" s="309" t="s">
        <v>653</v>
      </c>
      <c r="O44" s="309" t="s">
        <v>653</v>
      </c>
      <c r="P44" s="309">
        <v>0</v>
      </c>
      <c r="Q44" s="309" t="s">
        <v>556</v>
      </c>
      <c r="R44" s="309" t="s">
        <v>653</v>
      </c>
      <c r="S44" s="309" t="s">
        <v>653</v>
      </c>
      <c r="T44" s="309">
        <v>0</v>
      </c>
      <c r="U44" s="309" t="s">
        <v>556</v>
      </c>
      <c r="V44" s="309" t="s">
        <v>653</v>
      </c>
      <c r="W44" s="309" t="s">
        <v>653</v>
      </c>
      <c r="X44" s="309">
        <v>0</v>
      </c>
      <c r="Y44" s="309" t="s">
        <v>556</v>
      </c>
      <c r="Z44" s="309" t="s">
        <v>653</v>
      </c>
      <c r="AA44" s="309" t="s">
        <v>653</v>
      </c>
      <c r="AB44" s="309">
        <v>0</v>
      </c>
      <c r="AC44" s="309" t="s">
        <v>556</v>
      </c>
      <c r="AD44" s="309" t="s">
        <v>653</v>
      </c>
      <c r="AE44" s="309" t="s">
        <v>653</v>
      </c>
      <c r="AF44" s="309">
        <v>0</v>
      </c>
      <c r="AG44" s="309">
        <v>0</v>
      </c>
    </row>
    <row r="45" spans="1:33" s="301" customFormat="1" x14ac:dyDescent="0.25">
      <c r="A45" s="311" t="s">
        <v>587</v>
      </c>
      <c r="B45" s="312" t="s">
        <v>588</v>
      </c>
      <c r="C45" s="309"/>
      <c r="D45" s="309"/>
      <c r="E45" s="309"/>
      <c r="F45" s="309"/>
      <c r="G45" s="309">
        <v>0</v>
      </c>
      <c r="H45" s="309">
        <v>0</v>
      </c>
      <c r="I45" s="309"/>
      <c r="J45" s="309">
        <v>0</v>
      </c>
      <c r="K45" s="309"/>
      <c r="L45" s="309">
        <v>0</v>
      </c>
      <c r="M45" s="309" t="s">
        <v>556</v>
      </c>
      <c r="N45" s="309" t="s">
        <v>653</v>
      </c>
      <c r="O45" s="309" t="s">
        <v>653</v>
      </c>
      <c r="P45" s="309">
        <v>0</v>
      </c>
      <c r="Q45" s="309" t="s">
        <v>556</v>
      </c>
      <c r="R45" s="309" t="s">
        <v>653</v>
      </c>
      <c r="S45" s="309" t="s">
        <v>653</v>
      </c>
      <c r="T45" s="309">
        <v>0</v>
      </c>
      <c r="U45" s="309" t="s">
        <v>556</v>
      </c>
      <c r="V45" s="309" t="s">
        <v>653</v>
      </c>
      <c r="W45" s="309" t="s">
        <v>653</v>
      </c>
      <c r="X45" s="309">
        <v>0</v>
      </c>
      <c r="Y45" s="309" t="s">
        <v>556</v>
      </c>
      <c r="Z45" s="309" t="s">
        <v>653</v>
      </c>
      <c r="AA45" s="309" t="s">
        <v>653</v>
      </c>
      <c r="AB45" s="309">
        <v>0</v>
      </c>
      <c r="AC45" s="309" t="s">
        <v>556</v>
      </c>
      <c r="AD45" s="309" t="s">
        <v>653</v>
      </c>
      <c r="AE45" s="309" t="s">
        <v>653</v>
      </c>
      <c r="AF45" s="309">
        <v>0</v>
      </c>
      <c r="AG45" s="309">
        <v>0</v>
      </c>
    </row>
    <row r="46" spans="1:33" s="301" customFormat="1" x14ac:dyDescent="0.25">
      <c r="A46" s="311" t="s">
        <v>589</v>
      </c>
      <c r="B46" s="312" t="s">
        <v>590</v>
      </c>
      <c r="C46" s="309"/>
      <c r="D46" s="309"/>
      <c r="E46" s="309"/>
      <c r="F46" s="309"/>
      <c r="G46" s="309">
        <v>0</v>
      </c>
      <c r="H46" s="309">
        <v>0</v>
      </c>
      <c r="I46" s="309"/>
      <c r="J46" s="309">
        <v>0</v>
      </c>
      <c r="K46" s="309"/>
      <c r="L46" s="309">
        <v>0</v>
      </c>
      <c r="M46" s="309" t="s">
        <v>556</v>
      </c>
      <c r="N46" s="309" t="s">
        <v>653</v>
      </c>
      <c r="O46" s="309" t="s">
        <v>653</v>
      </c>
      <c r="P46" s="309">
        <v>0</v>
      </c>
      <c r="Q46" s="309" t="s">
        <v>556</v>
      </c>
      <c r="R46" s="309" t="s">
        <v>653</v>
      </c>
      <c r="S46" s="309" t="s">
        <v>653</v>
      </c>
      <c r="T46" s="309">
        <v>0</v>
      </c>
      <c r="U46" s="309" t="s">
        <v>556</v>
      </c>
      <c r="V46" s="309" t="s">
        <v>653</v>
      </c>
      <c r="W46" s="309" t="s">
        <v>653</v>
      </c>
      <c r="X46" s="309">
        <v>0</v>
      </c>
      <c r="Y46" s="309" t="s">
        <v>556</v>
      </c>
      <c r="Z46" s="309" t="s">
        <v>653</v>
      </c>
      <c r="AA46" s="309" t="s">
        <v>653</v>
      </c>
      <c r="AB46" s="309">
        <v>0</v>
      </c>
      <c r="AC46" s="309" t="s">
        <v>556</v>
      </c>
      <c r="AD46" s="309" t="s">
        <v>653</v>
      </c>
      <c r="AE46" s="309" t="s">
        <v>653</v>
      </c>
      <c r="AF46" s="309">
        <v>0</v>
      </c>
      <c r="AG46" s="309">
        <v>0</v>
      </c>
    </row>
    <row r="47" spans="1:33" s="301" customFormat="1" x14ac:dyDescent="0.25">
      <c r="A47" s="307" t="s">
        <v>61</v>
      </c>
      <c r="B47" s="308" t="s">
        <v>160</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row>
    <row r="48" spans="1:33" s="301" customFormat="1" ht="31.5" x14ac:dyDescent="0.25">
      <c r="A48" s="311" t="s">
        <v>159</v>
      </c>
      <c r="B48" s="314" t="s">
        <v>579</v>
      </c>
      <c r="C48" s="309"/>
      <c r="D48" s="309"/>
      <c r="E48" s="309"/>
      <c r="F48" s="309"/>
      <c r="G48" s="309">
        <v>0</v>
      </c>
      <c r="H48" s="309">
        <v>0</v>
      </c>
      <c r="I48" s="309"/>
      <c r="J48" s="309">
        <v>0</v>
      </c>
      <c r="K48" s="309"/>
      <c r="L48" s="309">
        <v>0</v>
      </c>
      <c r="M48" s="309"/>
      <c r="N48" s="309" t="s">
        <v>653</v>
      </c>
      <c r="O48" s="309"/>
      <c r="P48" s="309">
        <v>0</v>
      </c>
      <c r="Q48" s="309"/>
      <c r="R48" s="309" t="s">
        <v>653</v>
      </c>
      <c r="S48" s="309"/>
      <c r="T48" s="309">
        <v>0</v>
      </c>
      <c r="U48" s="309"/>
      <c r="V48" s="309" t="s">
        <v>653</v>
      </c>
      <c r="W48" s="309"/>
      <c r="X48" s="309">
        <v>0</v>
      </c>
      <c r="Y48" s="309"/>
      <c r="Z48" s="309" t="s">
        <v>653</v>
      </c>
      <c r="AA48" s="309"/>
      <c r="AB48" s="309">
        <v>0</v>
      </c>
      <c r="AC48" s="309"/>
      <c r="AD48" s="309" t="s">
        <v>653</v>
      </c>
      <c r="AE48" s="309"/>
      <c r="AF48" s="309">
        <v>0</v>
      </c>
      <c r="AG48" s="309">
        <v>0</v>
      </c>
    </row>
    <row r="49" spans="1:33" s="301" customFormat="1" ht="31.5" x14ac:dyDescent="0.25">
      <c r="A49" s="311" t="s">
        <v>158</v>
      </c>
      <c r="B49" s="314" t="s">
        <v>577</v>
      </c>
      <c r="C49" s="309"/>
      <c r="D49" s="309"/>
      <c r="E49" s="309"/>
      <c r="F49" s="309"/>
      <c r="G49" s="309">
        <v>0</v>
      </c>
      <c r="H49" s="309">
        <v>0</v>
      </c>
      <c r="I49" s="309"/>
      <c r="J49" s="309">
        <v>0</v>
      </c>
      <c r="K49" s="309"/>
      <c r="L49" s="309">
        <v>0</v>
      </c>
      <c r="M49" s="309"/>
      <c r="N49" s="309" t="s">
        <v>653</v>
      </c>
      <c r="O49" s="309"/>
      <c r="P49" s="309">
        <v>0</v>
      </c>
      <c r="Q49" s="309"/>
      <c r="R49" s="309" t="s">
        <v>653</v>
      </c>
      <c r="S49" s="309"/>
      <c r="T49" s="309">
        <v>0</v>
      </c>
      <c r="U49" s="309"/>
      <c r="V49" s="309" t="s">
        <v>653</v>
      </c>
      <c r="W49" s="309"/>
      <c r="X49" s="309">
        <v>0</v>
      </c>
      <c r="Y49" s="309"/>
      <c r="Z49" s="309" t="s">
        <v>653</v>
      </c>
      <c r="AA49" s="309"/>
      <c r="AB49" s="309">
        <v>0</v>
      </c>
      <c r="AC49" s="309"/>
      <c r="AD49" s="309" t="s">
        <v>653</v>
      </c>
      <c r="AE49" s="309"/>
      <c r="AF49" s="309">
        <v>0</v>
      </c>
      <c r="AG49" s="309">
        <v>0</v>
      </c>
    </row>
    <row r="50" spans="1:33" s="301" customFormat="1" x14ac:dyDescent="0.25">
      <c r="A50" s="311" t="s">
        <v>157</v>
      </c>
      <c r="B50" s="312" t="s">
        <v>156</v>
      </c>
      <c r="C50" s="309"/>
      <c r="D50" s="309"/>
      <c r="E50" s="309"/>
      <c r="F50" s="309"/>
      <c r="G50" s="309">
        <v>0</v>
      </c>
      <c r="H50" s="309">
        <v>0</v>
      </c>
      <c r="I50" s="309"/>
      <c r="J50" s="309">
        <v>0</v>
      </c>
      <c r="K50" s="309"/>
      <c r="L50" s="309">
        <v>0</v>
      </c>
      <c r="M50" s="309"/>
      <c r="N50" s="309" t="s">
        <v>653</v>
      </c>
      <c r="O50" s="309"/>
      <c r="P50" s="309">
        <v>0</v>
      </c>
      <c r="Q50" s="309"/>
      <c r="R50" s="309" t="s">
        <v>653</v>
      </c>
      <c r="S50" s="309"/>
      <c r="T50" s="309">
        <v>0</v>
      </c>
      <c r="U50" s="309"/>
      <c r="V50" s="309" t="s">
        <v>653</v>
      </c>
      <c r="W50" s="309"/>
      <c r="X50" s="309">
        <v>0</v>
      </c>
      <c r="Y50" s="309"/>
      <c r="Z50" s="309" t="s">
        <v>653</v>
      </c>
      <c r="AA50" s="309"/>
      <c r="AB50" s="309">
        <v>0</v>
      </c>
      <c r="AC50" s="309"/>
      <c r="AD50" s="309" t="s">
        <v>653</v>
      </c>
      <c r="AE50" s="309"/>
      <c r="AF50" s="309">
        <v>0</v>
      </c>
      <c r="AG50" s="309">
        <v>0</v>
      </c>
    </row>
    <row r="51" spans="1:33" s="301" customFormat="1" ht="35.25" customHeight="1" x14ac:dyDescent="0.25">
      <c r="A51" s="311" t="s">
        <v>155</v>
      </c>
      <c r="B51" s="312" t="s">
        <v>154</v>
      </c>
      <c r="C51" s="309"/>
      <c r="D51" s="309"/>
      <c r="E51" s="309"/>
      <c r="F51" s="309"/>
      <c r="G51" s="309">
        <v>0</v>
      </c>
      <c r="H51" s="309">
        <v>0</v>
      </c>
      <c r="I51" s="309"/>
      <c r="J51" s="309">
        <v>0</v>
      </c>
      <c r="K51" s="309"/>
      <c r="L51" s="309">
        <v>0</v>
      </c>
      <c r="M51" s="309"/>
      <c r="N51" s="309" t="s">
        <v>653</v>
      </c>
      <c r="O51" s="309"/>
      <c r="P51" s="309">
        <v>0</v>
      </c>
      <c r="Q51" s="309"/>
      <c r="R51" s="309" t="s">
        <v>653</v>
      </c>
      <c r="S51" s="309"/>
      <c r="T51" s="309">
        <v>0</v>
      </c>
      <c r="U51" s="309"/>
      <c r="V51" s="309" t="s">
        <v>653</v>
      </c>
      <c r="W51" s="309"/>
      <c r="X51" s="309">
        <v>0</v>
      </c>
      <c r="Y51" s="309"/>
      <c r="Z51" s="309" t="s">
        <v>653</v>
      </c>
      <c r="AA51" s="309"/>
      <c r="AB51" s="309">
        <v>0</v>
      </c>
      <c r="AC51" s="309"/>
      <c r="AD51" s="309" t="s">
        <v>653</v>
      </c>
      <c r="AE51" s="309"/>
      <c r="AF51" s="309">
        <v>0</v>
      </c>
      <c r="AG51" s="309">
        <v>0</v>
      </c>
    </row>
    <row r="52" spans="1:33" s="301" customFormat="1" ht="31.5" x14ac:dyDescent="0.25">
      <c r="A52" s="311" t="s">
        <v>153</v>
      </c>
      <c r="B52" s="312" t="s">
        <v>152</v>
      </c>
      <c r="C52" s="309"/>
      <c r="D52" s="309"/>
      <c r="E52" s="309"/>
      <c r="F52" s="309"/>
      <c r="G52" s="309">
        <v>0</v>
      </c>
      <c r="H52" s="309">
        <v>0</v>
      </c>
      <c r="I52" s="309"/>
      <c r="J52" s="309">
        <v>0</v>
      </c>
      <c r="K52" s="309"/>
      <c r="L52" s="309">
        <v>0</v>
      </c>
      <c r="M52" s="309"/>
      <c r="N52" s="309" t="s">
        <v>653</v>
      </c>
      <c r="O52" s="309"/>
      <c r="P52" s="309">
        <v>0</v>
      </c>
      <c r="Q52" s="309"/>
      <c r="R52" s="309" t="s">
        <v>653</v>
      </c>
      <c r="S52" s="309"/>
      <c r="T52" s="309">
        <v>0</v>
      </c>
      <c r="U52" s="309"/>
      <c r="V52" s="309" t="s">
        <v>653</v>
      </c>
      <c r="W52" s="309"/>
      <c r="X52" s="309">
        <v>0</v>
      </c>
      <c r="Y52" s="309"/>
      <c r="Z52" s="309" t="s">
        <v>653</v>
      </c>
      <c r="AA52" s="309"/>
      <c r="AB52" s="309">
        <v>0</v>
      </c>
      <c r="AC52" s="309"/>
      <c r="AD52" s="309" t="s">
        <v>653</v>
      </c>
      <c r="AE52" s="309"/>
      <c r="AF52" s="309">
        <v>0</v>
      </c>
      <c r="AG52" s="309">
        <v>0</v>
      </c>
    </row>
    <row r="53" spans="1:33" s="301" customFormat="1" x14ac:dyDescent="0.25">
      <c r="A53" s="311" t="s">
        <v>151</v>
      </c>
      <c r="B53" s="312" t="s">
        <v>150</v>
      </c>
      <c r="C53" s="309"/>
      <c r="D53" s="309"/>
      <c r="E53" s="309"/>
      <c r="F53" s="309"/>
      <c r="G53" s="309">
        <v>0</v>
      </c>
      <c r="H53" s="309">
        <v>0</v>
      </c>
      <c r="I53" s="309"/>
      <c r="J53" s="309">
        <v>0</v>
      </c>
      <c r="K53" s="309"/>
      <c r="L53" s="309">
        <v>0</v>
      </c>
      <c r="M53" s="309"/>
      <c r="N53" s="309" t="s">
        <v>653</v>
      </c>
      <c r="O53" s="309"/>
      <c r="P53" s="309">
        <v>0</v>
      </c>
      <c r="Q53" s="309"/>
      <c r="R53" s="309" t="s">
        <v>653</v>
      </c>
      <c r="S53" s="309"/>
      <c r="T53" s="309">
        <v>0</v>
      </c>
      <c r="U53" s="309"/>
      <c r="V53" s="309" t="s">
        <v>653</v>
      </c>
      <c r="W53" s="309"/>
      <c r="X53" s="309">
        <v>0</v>
      </c>
      <c r="Y53" s="309"/>
      <c r="Z53" s="309" t="s">
        <v>653</v>
      </c>
      <c r="AA53" s="309"/>
      <c r="AB53" s="309">
        <v>0</v>
      </c>
      <c r="AC53" s="309"/>
      <c r="AD53" s="309" t="s">
        <v>653</v>
      </c>
      <c r="AE53" s="309"/>
      <c r="AF53" s="309">
        <v>0</v>
      </c>
      <c r="AG53" s="309">
        <v>0</v>
      </c>
    </row>
    <row r="54" spans="1:33" s="301" customFormat="1" x14ac:dyDescent="0.25">
      <c r="A54" s="311" t="s">
        <v>149</v>
      </c>
      <c r="B54" s="312" t="s">
        <v>580</v>
      </c>
      <c r="C54" s="309"/>
      <c r="D54" s="309"/>
      <c r="E54" s="309"/>
      <c r="F54" s="309"/>
      <c r="G54" s="309">
        <v>0</v>
      </c>
      <c r="H54" s="309">
        <v>0</v>
      </c>
      <c r="I54" s="309"/>
      <c r="J54" s="309">
        <v>0</v>
      </c>
      <c r="K54" s="309"/>
      <c r="L54" s="309">
        <v>0</v>
      </c>
      <c r="M54" s="309"/>
      <c r="N54" s="309" t="s">
        <v>653</v>
      </c>
      <c r="O54" s="309"/>
      <c r="P54" s="309">
        <v>0</v>
      </c>
      <c r="Q54" s="309"/>
      <c r="R54" s="309" t="s">
        <v>653</v>
      </c>
      <c r="S54" s="309"/>
      <c r="T54" s="309">
        <v>0</v>
      </c>
      <c r="U54" s="309"/>
      <c r="V54" s="309" t="s">
        <v>653</v>
      </c>
      <c r="W54" s="309"/>
      <c r="X54" s="309">
        <v>0</v>
      </c>
      <c r="Y54" s="309"/>
      <c r="Z54" s="309" t="s">
        <v>653</v>
      </c>
      <c r="AA54" s="309"/>
      <c r="AB54" s="309">
        <v>0</v>
      </c>
      <c r="AC54" s="309"/>
      <c r="AD54" s="309" t="s">
        <v>653</v>
      </c>
      <c r="AE54" s="309"/>
      <c r="AF54" s="309">
        <v>0</v>
      </c>
      <c r="AG54" s="309">
        <v>0</v>
      </c>
    </row>
    <row r="55" spans="1:33" s="301" customFormat="1" x14ac:dyDescent="0.25">
      <c r="A55" s="311" t="s">
        <v>591</v>
      </c>
      <c r="B55" s="312" t="s">
        <v>581</v>
      </c>
      <c r="C55" s="309"/>
      <c r="D55" s="309"/>
      <c r="E55" s="309"/>
      <c r="F55" s="309"/>
      <c r="G55" s="309">
        <v>0</v>
      </c>
      <c r="H55" s="309">
        <v>0</v>
      </c>
      <c r="I55" s="309"/>
      <c r="J55" s="309">
        <v>0</v>
      </c>
      <c r="K55" s="309"/>
      <c r="L55" s="309">
        <v>0</v>
      </c>
      <c r="M55" s="309"/>
      <c r="N55" s="309" t="s">
        <v>653</v>
      </c>
      <c r="O55" s="309"/>
      <c r="P55" s="309">
        <v>0</v>
      </c>
      <c r="Q55" s="309"/>
      <c r="R55" s="309" t="s">
        <v>653</v>
      </c>
      <c r="S55" s="309"/>
      <c r="T55" s="309">
        <v>0</v>
      </c>
      <c r="U55" s="309"/>
      <c r="V55" s="309" t="s">
        <v>653</v>
      </c>
      <c r="W55" s="309"/>
      <c r="X55" s="309">
        <v>0</v>
      </c>
      <c r="Y55" s="309"/>
      <c r="Z55" s="309" t="s">
        <v>653</v>
      </c>
      <c r="AA55" s="309"/>
      <c r="AB55" s="309">
        <v>0</v>
      </c>
      <c r="AC55" s="309"/>
      <c r="AD55" s="309" t="s">
        <v>653</v>
      </c>
      <c r="AE55" s="309"/>
      <c r="AF55" s="309">
        <v>0</v>
      </c>
      <c r="AG55" s="309">
        <v>0</v>
      </c>
    </row>
    <row r="56" spans="1:33" s="301" customFormat="1" x14ac:dyDescent="0.25">
      <c r="A56" s="311" t="s">
        <v>592</v>
      </c>
      <c r="B56" s="312" t="s">
        <v>582</v>
      </c>
      <c r="C56" s="309"/>
      <c r="D56" s="309"/>
      <c r="E56" s="309"/>
      <c r="F56" s="309"/>
      <c r="G56" s="309">
        <v>0</v>
      </c>
      <c r="H56" s="309">
        <v>0</v>
      </c>
      <c r="I56" s="309"/>
      <c r="J56" s="309">
        <v>0</v>
      </c>
      <c r="K56" s="309"/>
      <c r="L56" s="309">
        <v>0</v>
      </c>
      <c r="M56" s="309"/>
      <c r="N56" s="309" t="s">
        <v>653</v>
      </c>
      <c r="O56" s="309"/>
      <c r="P56" s="309">
        <v>0</v>
      </c>
      <c r="Q56" s="309"/>
      <c r="R56" s="309" t="s">
        <v>653</v>
      </c>
      <c r="S56" s="309"/>
      <c r="T56" s="309">
        <v>0</v>
      </c>
      <c r="U56" s="309"/>
      <c r="V56" s="309" t="s">
        <v>653</v>
      </c>
      <c r="W56" s="309"/>
      <c r="X56" s="309">
        <v>0</v>
      </c>
      <c r="Y56" s="309"/>
      <c r="Z56" s="309" t="s">
        <v>653</v>
      </c>
      <c r="AA56" s="309"/>
      <c r="AB56" s="309">
        <v>0</v>
      </c>
      <c r="AC56" s="309"/>
      <c r="AD56" s="309" t="s">
        <v>653</v>
      </c>
      <c r="AE56" s="309"/>
      <c r="AF56" s="309">
        <v>0</v>
      </c>
      <c r="AG56" s="309">
        <v>0</v>
      </c>
    </row>
    <row r="57" spans="1:33" s="301" customFormat="1" x14ac:dyDescent="0.25">
      <c r="A57" s="311" t="s">
        <v>593</v>
      </c>
      <c r="B57" s="312" t="s">
        <v>584</v>
      </c>
      <c r="C57" s="309"/>
      <c r="D57" s="309"/>
      <c r="E57" s="309"/>
      <c r="F57" s="309"/>
      <c r="G57" s="309">
        <v>0</v>
      </c>
      <c r="H57" s="309">
        <v>0</v>
      </c>
      <c r="I57" s="309"/>
      <c r="J57" s="309">
        <v>0</v>
      </c>
      <c r="K57" s="309"/>
      <c r="L57" s="309">
        <v>0</v>
      </c>
      <c r="M57" s="309"/>
      <c r="N57" s="309" t="s">
        <v>653</v>
      </c>
      <c r="O57" s="309"/>
      <c r="P57" s="309">
        <v>0</v>
      </c>
      <c r="Q57" s="309"/>
      <c r="R57" s="309" t="s">
        <v>653</v>
      </c>
      <c r="S57" s="309"/>
      <c r="T57" s="309">
        <v>0</v>
      </c>
      <c r="U57" s="309"/>
      <c r="V57" s="309" t="s">
        <v>653</v>
      </c>
      <c r="W57" s="309"/>
      <c r="X57" s="309">
        <v>0</v>
      </c>
      <c r="Y57" s="309"/>
      <c r="Z57" s="309" t="s">
        <v>653</v>
      </c>
      <c r="AA57" s="309"/>
      <c r="AB57" s="309">
        <v>0</v>
      </c>
      <c r="AC57" s="309"/>
      <c r="AD57" s="309" t="s">
        <v>653</v>
      </c>
      <c r="AE57" s="309"/>
      <c r="AF57" s="309">
        <v>0</v>
      </c>
      <c r="AG57" s="309">
        <v>0</v>
      </c>
    </row>
    <row r="58" spans="1:33" s="301" customFormat="1" ht="36.75" customHeight="1" x14ac:dyDescent="0.25">
      <c r="A58" s="311" t="s">
        <v>594</v>
      </c>
      <c r="B58" s="312" t="s">
        <v>586</v>
      </c>
      <c r="C58" s="309"/>
      <c r="D58" s="309"/>
      <c r="E58" s="309"/>
      <c r="F58" s="309"/>
      <c r="G58" s="309">
        <v>0</v>
      </c>
      <c r="H58" s="309">
        <v>6</v>
      </c>
      <c r="I58" s="309"/>
      <c r="J58" s="309">
        <v>0</v>
      </c>
      <c r="K58" s="309"/>
      <c r="L58" s="309">
        <v>6</v>
      </c>
      <c r="M58" s="309"/>
      <c r="N58" s="309" t="s">
        <v>653</v>
      </c>
      <c r="O58" s="309"/>
      <c r="P58" s="309">
        <v>0</v>
      </c>
      <c r="Q58" s="309"/>
      <c r="R58" s="309" t="s">
        <v>653</v>
      </c>
      <c r="S58" s="309"/>
      <c r="T58" s="309">
        <v>0</v>
      </c>
      <c r="U58" s="309"/>
      <c r="V58" s="309" t="s">
        <v>653</v>
      </c>
      <c r="W58" s="309"/>
      <c r="X58" s="309">
        <v>0</v>
      </c>
      <c r="Y58" s="309"/>
      <c r="Z58" s="309" t="s">
        <v>653</v>
      </c>
      <c r="AA58" s="309"/>
      <c r="AB58" s="309">
        <v>0</v>
      </c>
      <c r="AC58" s="309"/>
      <c r="AD58" s="309" t="s">
        <v>653</v>
      </c>
      <c r="AE58" s="309"/>
      <c r="AF58" s="309">
        <v>6</v>
      </c>
      <c r="AG58" s="309">
        <v>0</v>
      </c>
    </row>
    <row r="59" spans="1:33" s="301" customFormat="1" x14ac:dyDescent="0.25">
      <c r="A59" s="311" t="s">
        <v>595</v>
      </c>
      <c r="B59" s="312" t="s">
        <v>588</v>
      </c>
      <c r="C59" s="309"/>
      <c r="D59" s="309"/>
      <c r="E59" s="309"/>
      <c r="F59" s="309"/>
      <c r="G59" s="309">
        <v>0</v>
      </c>
      <c r="H59" s="309">
        <v>0</v>
      </c>
      <c r="I59" s="309"/>
      <c r="J59" s="309">
        <v>0</v>
      </c>
      <c r="K59" s="309"/>
      <c r="L59" s="309">
        <v>0</v>
      </c>
      <c r="M59" s="309"/>
      <c r="N59" s="309" t="s">
        <v>653</v>
      </c>
      <c r="O59" s="309"/>
      <c r="P59" s="309">
        <v>0</v>
      </c>
      <c r="Q59" s="309"/>
      <c r="R59" s="309" t="s">
        <v>653</v>
      </c>
      <c r="S59" s="309"/>
      <c r="T59" s="309">
        <v>0</v>
      </c>
      <c r="U59" s="309"/>
      <c r="V59" s="309" t="s">
        <v>653</v>
      </c>
      <c r="W59" s="309"/>
      <c r="X59" s="309">
        <v>0</v>
      </c>
      <c r="Y59" s="309"/>
      <c r="Z59" s="309" t="s">
        <v>653</v>
      </c>
      <c r="AA59" s="309"/>
      <c r="AB59" s="309">
        <v>0</v>
      </c>
      <c r="AC59" s="309"/>
      <c r="AD59" s="309" t="s">
        <v>653</v>
      </c>
      <c r="AE59" s="309"/>
      <c r="AF59" s="309">
        <v>0</v>
      </c>
      <c r="AG59" s="309">
        <v>0</v>
      </c>
    </row>
    <row r="60" spans="1:33" s="301" customFormat="1" x14ac:dyDescent="0.25">
      <c r="A60" s="311" t="s">
        <v>596</v>
      </c>
      <c r="B60" s="312" t="s">
        <v>590</v>
      </c>
      <c r="C60" s="309"/>
      <c r="D60" s="309"/>
      <c r="E60" s="309"/>
      <c r="F60" s="309"/>
      <c r="G60" s="309">
        <v>0</v>
      </c>
      <c r="H60" s="309">
        <v>0</v>
      </c>
      <c r="I60" s="309"/>
      <c r="J60" s="309">
        <v>0</v>
      </c>
      <c r="K60" s="309"/>
      <c r="L60" s="309">
        <v>0</v>
      </c>
      <c r="M60" s="309"/>
      <c r="N60" s="309" t="s">
        <v>653</v>
      </c>
      <c r="O60" s="309"/>
      <c r="P60" s="309">
        <v>0</v>
      </c>
      <c r="Q60" s="309"/>
      <c r="R60" s="309" t="s">
        <v>653</v>
      </c>
      <c r="S60" s="309"/>
      <c r="T60" s="309">
        <v>0</v>
      </c>
      <c r="U60" s="309"/>
      <c r="V60" s="309" t="s">
        <v>653</v>
      </c>
      <c r="W60" s="309"/>
      <c r="X60" s="309">
        <v>0</v>
      </c>
      <c r="Y60" s="309"/>
      <c r="Z60" s="309" t="s">
        <v>653</v>
      </c>
      <c r="AA60" s="309"/>
      <c r="AB60" s="309">
        <v>0</v>
      </c>
      <c r="AC60" s="309"/>
      <c r="AD60" s="309" t="s">
        <v>653</v>
      </c>
      <c r="AE60" s="309"/>
      <c r="AF60" s="309">
        <v>0</v>
      </c>
      <c r="AG60" s="309">
        <v>0</v>
      </c>
    </row>
    <row r="61" spans="1:33" s="301" customFormat="1" ht="31.5" x14ac:dyDescent="0.25">
      <c r="A61" s="307" t="s">
        <v>59</v>
      </c>
      <c r="B61" s="308" t="s">
        <v>148</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301" customFormat="1" x14ac:dyDescent="0.25">
      <c r="A62" s="311" t="s">
        <v>147</v>
      </c>
      <c r="B62" s="312" t="s">
        <v>146</v>
      </c>
      <c r="C62" s="309">
        <v>75.117429999999999</v>
      </c>
      <c r="D62" s="309">
        <v>75.117429999999999</v>
      </c>
      <c r="E62" s="309"/>
      <c r="F62" s="309"/>
      <c r="G62" s="309">
        <v>0</v>
      </c>
      <c r="H62" s="309">
        <v>75.117430000000013</v>
      </c>
      <c r="I62" s="309"/>
      <c r="J62" s="309">
        <v>0</v>
      </c>
      <c r="K62" s="309"/>
      <c r="L62" s="309">
        <v>75.117429999999999</v>
      </c>
      <c r="M62" s="309"/>
      <c r="N62" s="309" t="s">
        <v>653</v>
      </c>
      <c r="O62" s="309"/>
      <c r="P62" s="309">
        <v>0</v>
      </c>
      <c r="Q62" s="309"/>
      <c r="R62" s="309" t="s">
        <v>653</v>
      </c>
      <c r="S62" s="309"/>
      <c r="T62" s="309">
        <v>0</v>
      </c>
      <c r="U62" s="309"/>
      <c r="V62" s="309" t="s">
        <v>653</v>
      </c>
      <c r="W62" s="309"/>
      <c r="X62" s="309">
        <v>0</v>
      </c>
      <c r="Y62" s="309"/>
      <c r="Z62" s="309" t="s">
        <v>653</v>
      </c>
      <c r="AA62" s="309"/>
      <c r="AB62" s="309">
        <v>0</v>
      </c>
      <c r="AC62" s="309"/>
      <c r="AD62" s="309" t="s">
        <v>653</v>
      </c>
      <c r="AE62" s="309"/>
      <c r="AF62" s="309">
        <v>75.117429999999999</v>
      </c>
      <c r="AG62" s="309">
        <v>0</v>
      </c>
    </row>
    <row r="63" spans="1:33" s="301" customFormat="1" x14ac:dyDescent="0.25">
      <c r="A63" s="311" t="s">
        <v>145</v>
      </c>
      <c r="B63" s="312" t="s">
        <v>139</v>
      </c>
      <c r="C63" s="309"/>
      <c r="D63" s="309"/>
      <c r="E63" s="309"/>
      <c r="F63" s="309"/>
      <c r="G63" s="309">
        <v>0</v>
      </c>
      <c r="H63" s="309">
        <v>0</v>
      </c>
      <c r="I63" s="309"/>
      <c r="J63" s="309">
        <v>0</v>
      </c>
      <c r="K63" s="309"/>
      <c r="L63" s="309">
        <v>0</v>
      </c>
      <c r="M63" s="309"/>
      <c r="N63" s="309" t="s">
        <v>653</v>
      </c>
      <c r="O63" s="309"/>
      <c r="P63" s="309">
        <v>0</v>
      </c>
      <c r="Q63" s="309"/>
      <c r="R63" s="309" t="s">
        <v>653</v>
      </c>
      <c r="S63" s="309"/>
      <c r="T63" s="309">
        <v>0</v>
      </c>
      <c r="U63" s="309"/>
      <c r="V63" s="309" t="s">
        <v>653</v>
      </c>
      <c r="W63" s="309"/>
      <c r="X63" s="309">
        <v>0</v>
      </c>
      <c r="Y63" s="309"/>
      <c r="Z63" s="309" t="s">
        <v>653</v>
      </c>
      <c r="AA63" s="309"/>
      <c r="AB63" s="309">
        <v>0</v>
      </c>
      <c r="AC63" s="309"/>
      <c r="AD63" s="309" t="s">
        <v>653</v>
      </c>
      <c r="AE63" s="309"/>
      <c r="AF63" s="309">
        <v>0</v>
      </c>
      <c r="AG63" s="309">
        <v>0</v>
      </c>
    </row>
    <row r="64" spans="1:33" s="301" customFormat="1" x14ac:dyDescent="0.25">
      <c r="A64" s="311" t="s">
        <v>144</v>
      </c>
      <c r="B64" s="314" t="s">
        <v>138</v>
      </c>
      <c r="C64" s="309"/>
      <c r="D64" s="309"/>
      <c r="E64" s="309"/>
      <c r="F64" s="309"/>
      <c r="G64" s="309">
        <v>0</v>
      </c>
      <c r="H64" s="309">
        <v>0</v>
      </c>
      <c r="I64" s="309"/>
      <c r="J64" s="309">
        <v>0</v>
      </c>
      <c r="K64" s="309"/>
      <c r="L64" s="309">
        <v>0</v>
      </c>
      <c r="M64" s="309"/>
      <c r="N64" s="309" t="s">
        <v>653</v>
      </c>
      <c r="O64" s="309"/>
      <c r="P64" s="309">
        <v>0</v>
      </c>
      <c r="Q64" s="309"/>
      <c r="R64" s="309" t="s">
        <v>653</v>
      </c>
      <c r="S64" s="309"/>
      <c r="T64" s="309">
        <v>0</v>
      </c>
      <c r="U64" s="309"/>
      <c r="V64" s="309" t="s">
        <v>653</v>
      </c>
      <c r="W64" s="309"/>
      <c r="X64" s="309">
        <v>0</v>
      </c>
      <c r="Y64" s="309"/>
      <c r="Z64" s="309" t="s">
        <v>653</v>
      </c>
      <c r="AA64" s="309"/>
      <c r="AB64" s="309">
        <v>0</v>
      </c>
      <c r="AC64" s="309"/>
      <c r="AD64" s="309" t="s">
        <v>653</v>
      </c>
      <c r="AE64" s="309"/>
      <c r="AF64" s="309">
        <v>0</v>
      </c>
      <c r="AG64" s="309">
        <v>0</v>
      </c>
    </row>
    <row r="65" spans="1:33" x14ac:dyDescent="0.25">
      <c r="A65" s="311" t="s">
        <v>143</v>
      </c>
      <c r="B65" s="314" t="s">
        <v>137</v>
      </c>
      <c r="C65" s="309"/>
      <c r="D65" s="309"/>
      <c r="E65" s="309"/>
      <c r="F65" s="309"/>
      <c r="G65" s="309">
        <v>0</v>
      </c>
      <c r="H65" s="309">
        <v>0</v>
      </c>
      <c r="I65" s="309"/>
      <c r="J65" s="309">
        <v>0</v>
      </c>
      <c r="K65" s="309"/>
      <c r="L65" s="309">
        <v>0</v>
      </c>
      <c r="M65" s="309"/>
      <c r="N65" s="309" t="s">
        <v>653</v>
      </c>
      <c r="O65" s="309"/>
      <c r="P65" s="309">
        <v>0</v>
      </c>
      <c r="Q65" s="309"/>
      <c r="R65" s="309" t="s">
        <v>653</v>
      </c>
      <c r="S65" s="309"/>
      <c r="T65" s="309">
        <v>0</v>
      </c>
      <c r="U65" s="309"/>
      <c r="V65" s="309" t="s">
        <v>653</v>
      </c>
      <c r="W65" s="309"/>
      <c r="X65" s="309">
        <v>0</v>
      </c>
      <c r="Y65" s="309"/>
      <c r="Z65" s="309" t="s">
        <v>653</v>
      </c>
      <c r="AA65" s="309"/>
      <c r="AB65" s="309">
        <v>0</v>
      </c>
      <c r="AC65" s="309"/>
      <c r="AD65" s="309" t="s">
        <v>653</v>
      </c>
      <c r="AE65" s="309"/>
      <c r="AF65" s="309">
        <v>0</v>
      </c>
      <c r="AG65" s="309">
        <v>0</v>
      </c>
    </row>
    <row r="66" spans="1:33" ht="54" customHeight="1" x14ac:dyDescent="0.25">
      <c r="A66" s="311" t="s">
        <v>142</v>
      </c>
      <c r="B66" s="314" t="s">
        <v>136</v>
      </c>
      <c r="C66" s="309"/>
      <c r="D66" s="309"/>
      <c r="E66" s="309"/>
      <c r="F66" s="309"/>
      <c r="G66" s="309">
        <v>0</v>
      </c>
      <c r="H66" s="309">
        <v>0</v>
      </c>
      <c r="I66" s="309"/>
      <c r="J66" s="309">
        <v>0</v>
      </c>
      <c r="K66" s="309"/>
      <c r="L66" s="309">
        <v>0</v>
      </c>
      <c r="M66" s="309"/>
      <c r="N66" s="309" t="s">
        <v>653</v>
      </c>
      <c r="O66" s="309"/>
      <c r="P66" s="309">
        <v>0</v>
      </c>
      <c r="Q66" s="309"/>
      <c r="R66" s="309" t="s">
        <v>653</v>
      </c>
      <c r="S66" s="309"/>
      <c r="T66" s="309">
        <v>0</v>
      </c>
      <c r="U66" s="309"/>
      <c r="V66" s="309" t="s">
        <v>653</v>
      </c>
      <c r="W66" s="309"/>
      <c r="X66" s="309">
        <v>0</v>
      </c>
      <c r="Y66" s="309"/>
      <c r="Z66" s="309" t="s">
        <v>653</v>
      </c>
      <c r="AA66" s="309"/>
      <c r="AB66" s="309">
        <v>0</v>
      </c>
      <c r="AC66" s="309"/>
      <c r="AD66" s="309" t="s">
        <v>653</v>
      </c>
      <c r="AE66" s="309"/>
      <c r="AF66" s="309">
        <v>0</v>
      </c>
      <c r="AG66" s="309">
        <v>0</v>
      </c>
    </row>
    <row r="67" spans="1:33" x14ac:dyDescent="0.25">
      <c r="A67" s="311" t="s">
        <v>141</v>
      </c>
      <c r="B67" s="314" t="s">
        <v>597</v>
      </c>
      <c r="C67" s="309"/>
      <c r="D67" s="309"/>
      <c r="E67" s="309"/>
      <c r="F67" s="309"/>
      <c r="G67" s="309">
        <v>0</v>
      </c>
      <c r="H67" s="309">
        <v>0</v>
      </c>
      <c r="I67" s="309"/>
      <c r="J67" s="309">
        <v>0</v>
      </c>
      <c r="K67" s="309"/>
      <c r="L67" s="309">
        <v>0</v>
      </c>
      <c r="M67" s="309"/>
      <c r="N67" s="309" t="s">
        <v>653</v>
      </c>
      <c r="O67" s="309"/>
      <c r="P67" s="309">
        <v>0</v>
      </c>
      <c r="Q67" s="309"/>
      <c r="R67" s="309" t="s">
        <v>653</v>
      </c>
      <c r="S67" s="309"/>
      <c r="T67" s="309">
        <v>0</v>
      </c>
      <c r="U67" s="309"/>
      <c r="V67" s="309" t="s">
        <v>653</v>
      </c>
      <c r="W67" s="309"/>
      <c r="X67" s="309">
        <v>0</v>
      </c>
      <c r="Y67" s="309"/>
      <c r="Z67" s="309" t="s">
        <v>653</v>
      </c>
      <c r="AA67" s="309"/>
      <c r="AB67" s="309">
        <v>0</v>
      </c>
      <c r="AC67" s="309"/>
      <c r="AD67" s="309" t="s">
        <v>653</v>
      </c>
      <c r="AE67" s="309"/>
      <c r="AF67" s="309">
        <v>0</v>
      </c>
      <c r="AG67" s="309">
        <v>0</v>
      </c>
    </row>
    <row r="68" spans="1:33" ht="50.25" customHeight="1" x14ac:dyDescent="0.25">
      <c r="A68" s="311" t="s">
        <v>598</v>
      </c>
      <c r="B68" s="314" t="s">
        <v>599</v>
      </c>
      <c r="C68" s="309"/>
      <c r="D68" s="309"/>
      <c r="E68" s="309"/>
      <c r="F68" s="309"/>
      <c r="G68" s="309">
        <v>0</v>
      </c>
      <c r="H68" s="309">
        <v>0</v>
      </c>
      <c r="I68" s="309"/>
      <c r="J68" s="309">
        <v>0</v>
      </c>
      <c r="K68" s="309"/>
      <c r="L68" s="309">
        <v>0</v>
      </c>
      <c r="M68" s="309"/>
      <c r="N68" s="309" t="s">
        <v>653</v>
      </c>
      <c r="O68" s="309"/>
      <c r="P68" s="309">
        <v>0</v>
      </c>
      <c r="Q68" s="309"/>
      <c r="R68" s="309" t="s">
        <v>653</v>
      </c>
      <c r="S68" s="309"/>
      <c r="T68" s="309">
        <v>0</v>
      </c>
      <c r="U68" s="309"/>
      <c r="V68" s="309" t="s">
        <v>653</v>
      </c>
      <c r="W68" s="309"/>
      <c r="X68" s="309">
        <v>0</v>
      </c>
      <c r="Y68" s="309"/>
      <c r="Z68" s="309" t="s">
        <v>653</v>
      </c>
      <c r="AA68" s="309"/>
      <c r="AB68" s="309">
        <v>0</v>
      </c>
      <c r="AC68" s="309"/>
      <c r="AD68" s="309" t="s">
        <v>653</v>
      </c>
      <c r="AE68" s="309"/>
      <c r="AF68" s="309">
        <v>0</v>
      </c>
      <c r="AG68" s="309">
        <v>0</v>
      </c>
    </row>
    <row r="69" spans="1:33" x14ac:dyDescent="0.25">
      <c r="A69" s="311" t="s">
        <v>600</v>
      </c>
      <c r="B69" s="314" t="s">
        <v>601</v>
      </c>
      <c r="C69" s="309"/>
      <c r="D69" s="309"/>
      <c r="E69" s="309"/>
      <c r="F69" s="309"/>
      <c r="G69" s="309">
        <v>0</v>
      </c>
      <c r="H69" s="309">
        <v>0</v>
      </c>
      <c r="I69" s="309"/>
      <c r="J69" s="309">
        <v>0</v>
      </c>
      <c r="K69" s="309"/>
      <c r="L69" s="309">
        <v>0</v>
      </c>
      <c r="M69" s="309"/>
      <c r="N69" s="309" t="s">
        <v>653</v>
      </c>
      <c r="O69" s="309"/>
      <c r="P69" s="309">
        <v>0</v>
      </c>
      <c r="Q69" s="309"/>
      <c r="R69" s="309" t="s">
        <v>653</v>
      </c>
      <c r="S69" s="309"/>
      <c r="T69" s="309">
        <v>0</v>
      </c>
      <c r="U69" s="309"/>
      <c r="V69" s="309" t="s">
        <v>653</v>
      </c>
      <c r="W69" s="309"/>
      <c r="X69" s="309">
        <v>0</v>
      </c>
      <c r="Y69" s="309"/>
      <c r="Z69" s="309" t="s">
        <v>653</v>
      </c>
      <c r="AA69" s="309"/>
      <c r="AB69" s="309">
        <v>0</v>
      </c>
      <c r="AC69" s="309"/>
      <c r="AD69" s="309" t="s">
        <v>653</v>
      </c>
      <c r="AE69" s="309"/>
      <c r="AF69" s="309">
        <v>0</v>
      </c>
      <c r="AG69" s="309">
        <v>0</v>
      </c>
    </row>
    <row r="70" spans="1:33" ht="36.75" customHeight="1" x14ac:dyDescent="0.25">
      <c r="A70" s="311" t="s">
        <v>602</v>
      </c>
      <c r="B70" s="314" t="s">
        <v>603</v>
      </c>
      <c r="C70" s="309"/>
      <c r="D70" s="309"/>
      <c r="E70" s="309"/>
      <c r="F70" s="309"/>
      <c r="G70" s="309">
        <v>0</v>
      </c>
      <c r="H70" s="309">
        <v>0</v>
      </c>
      <c r="I70" s="309"/>
      <c r="J70" s="309">
        <v>0</v>
      </c>
      <c r="K70" s="309"/>
      <c r="L70" s="309">
        <v>0</v>
      </c>
      <c r="M70" s="309"/>
      <c r="N70" s="309" t="s">
        <v>653</v>
      </c>
      <c r="O70" s="309"/>
      <c r="P70" s="309">
        <v>0</v>
      </c>
      <c r="Q70" s="309"/>
      <c r="R70" s="309" t="s">
        <v>653</v>
      </c>
      <c r="S70" s="309"/>
      <c r="T70" s="309">
        <v>0</v>
      </c>
      <c r="U70" s="309"/>
      <c r="V70" s="309" t="s">
        <v>653</v>
      </c>
      <c r="W70" s="309"/>
      <c r="X70" s="309">
        <v>0</v>
      </c>
      <c r="Y70" s="309"/>
      <c r="Z70" s="309" t="s">
        <v>653</v>
      </c>
      <c r="AA70" s="309"/>
      <c r="AB70" s="309">
        <v>0</v>
      </c>
      <c r="AC70" s="309"/>
      <c r="AD70" s="309" t="s">
        <v>653</v>
      </c>
      <c r="AE70" s="309"/>
      <c r="AF70" s="309">
        <v>0</v>
      </c>
      <c r="AG70" s="309">
        <v>0</v>
      </c>
    </row>
    <row r="71" spans="1:33" x14ac:dyDescent="0.25">
      <c r="A71" s="311" t="s">
        <v>604</v>
      </c>
      <c r="B71" s="314" t="s">
        <v>605</v>
      </c>
      <c r="C71" s="309"/>
      <c r="D71" s="309"/>
      <c r="E71" s="309"/>
      <c r="F71" s="309"/>
      <c r="G71" s="309">
        <v>0</v>
      </c>
      <c r="H71" s="309">
        <v>6</v>
      </c>
      <c r="I71" s="309"/>
      <c r="J71" s="309">
        <v>0</v>
      </c>
      <c r="K71" s="309"/>
      <c r="L71" s="309">
        <v>6</v>
      </c>
      <c r="M71" s="309"/>
      <c r="N71" s="309" t="s">
        <v>653</v>
      </c>
      <c r="O71" s="309"/>
      <c r="P71" s="309">
        <v>0</v>
      </c>
      <c r="Q71" s="309"/>
      <c r="R71" s="309" t="s">
        <v>653</v>
      </c>
      <c r="S71" s="309"/>
      <c r="T71" s="309">
        <v>0</v>
      </c>
      <c r="U71" s="309"/>
      <c r="V71" s="309" t="s">
        <v>653</v>
      </c>
      <c r="W71" s="309"/>
      <c r="X71" s="309">
        <v>0</v>
      </c>
      <c r="Y71" s="309"/>
      <c r="Z71" s="309" t="s">
        <v>653</v>
      </c>
      <c r="AA71" s="309"/>
      <c r="AB71" s="309">
        <v>0</v>
      </c>
      <c r="AC71" s="309"/>
      <c r="AD71" s="309" t="s">
        <v>653</v>
      </c>
      <c r="AE71" s="309"/>
      <c r="AF71" s="309">
        <v>6</v>
      </c>
      <c r="AG71" s="309">
        <v>0</v>
      </c>
    </row>
    <row r="72" spans="1:33" ht="51" customHeight="1" x14ac:dyDescent="0.25">
      <c r="A72" s="311" t="s">
        <v>606</v>
      </c>
      <c r="B72" s="314" t="s">
        <v>607</v>
      </c>
      <c r="C72" s="309"/>
      <c r="D72" s="309"/>
      <c r="E72" s="309"/>
      <c r="F72" s="309"/>
      <c r="G72" s="309">
        <v>0</v>
      </c>
      <c r="H72" s="309">
        <v>0</v>
      </c>
      <c r="I72" s="309"/>
      <c r="J72" s="309">
        <v>0</v>
      </c>
      <c r="K72" s="309"/>
      <c r="L72" s="309">
        <v>0</v>
      </c>
      <c r="M72" s="309"/>
      <c r="N72" s="309" t="s">
        <v>653</v>
      </c>
      <c r="O72" s="309"/>
      <c r="P72" s="309">
        <v>0</v>
      </c>
      <c r="Q72" s="309"/>
      <c r="R72" s="309" t="s">
        <v>653</v>
      </c>
      <c r="S72" s="309"/>
      <c r="T72" s="309">
        <v>0</v>
      </c>
      <c r="U72" s="309"/>
      <c r="V72" s="309" t="s">
        <v>653</v>
      </c>
      <c r="W72" s="309"/>
      <c r="X72" s="309">
        <v>0</v>
      </c>
      <c r="Y72" s="309"/>
      <c r="Z72" s="309" t="s">
        <v>653</v>
      </c>
      <c r="AA72" s="309"/>
      <c r="AB72" s="309">
        <v>0</v>
      </c>
      <c r="AC72" s="309"/>
      <c r="AD72" s="309" t="s">
        <v>653</v>
      </c>
      <c r="AE72" s="309"/>
      <c r="AF72" s="309">
        <v>0</v>
      </c>
      <c r="AG72" s="309">
        <v>0</v>
      </c>
    </row>
    <row r="73" spans="1:33" ht="32.25" customHeight="1" x14ac:dyDescent="0.25">
      <c r="A73" s="311" t="s">
        <v>608</v>
      </c>
      <c r="B73" s="314" t="s">
        <v>609</v>
      </c>
      <c r="C73" s="309"/>
      <c r="D73" s="309"/>
      <c r="E73" s="309"/>
      <c r="F73" s="309"/>
      <c r="G73" s="309">
        <v>0</v>
      </c>
      <c r="H73" s="309">
        <v>0</v>
      </c>
      <c r="I73" s="309"/>
      <c r="J73" s="309">
        <v>0</v>
      </c>
      <c r="K73" s="309"/>
      <c r="L73" s="309">
        <v>0</v>
      </c>
      <c r="M73" s="309"/>
      <c r="N73" s="309" t="s">
        <v>653</v>
      </c>
      <c r="O73" s="309"/>
      <c r="P73" s="309">
        <v>0</v>
      </c>
      <c r="Q73" s="309"/>
      <c r="R73" s="309" t="s">
        <v>653</v>
      </c>
      <c r="S73" s="309"/>
      <c r="T73" s="309">
        <v>0</v>
      </c>
      <c r="U73" s="309"/>
      <c r="V73" s="309" t="s">
        <v>653</v>
      </c>
      <c r="W73" s="309"/>
      <c r="X73" s="309">
        <v>0</v>
      </c>
      <c r="Y73" s="309"/>
      <c r="Z73" s="309" t="s">
        <v>653</v>
      </c>
      <c r="AA73" s="309"/>
      <c r="AB73" s="309">
        <v>0</v>
      </c>
      <c r="AC73" s="309"/>
      <c r="AD73" s="309" t="s">
        <v>653</v>
      </c>
      <c r="AE73" s="309"/>
      <c r="AF73" s="309">
        <v>0</v>
      </c>
      <c r="AG73" s="309">
        <v>0</v>
      </c>
    </row>
    <row r="74" spans="1:33" ht="51.75" customHeight="1" x14ac:dyDescent="0.25">
      <c r="A74" s="307" t="s">
        <v>58</v>
      </c>
      <c r="B74" s="315" t="s">
        <v>235</v>
      </c>
      <c r="C74" s="309"/>
      <c r="D74" s="309"/>
      <c r="E74" s="309"/>
      <c r="F74" s="309"/>
      <c r="G74" s="309">
        <v>0</v>
      </c>
      <c r="H74" s="309">
        <v>0</v>
      </c>
      <c r="I74" s="309"/>
      <c r="J74" s="309">
        <v>0</v>
      </c>
      <c r="K74" s="309"/>
      <c r="L74" s="309">
        <v>0</v>
      </c>
      <c r="M74" s="309"/>
      <c r="N74" s="309" t="s">
        <v>653</v>
      </c>
      <c r="O74" s="309"/>
      <c r="P74" s="309">
        <v>0</v>
      </c>
      <c r="Q74" s="309"/>
      <c r="R74" s="309" t="s">
        <v>653</v>
      </c>
      <c r="S74" s="309"/>
      <c r="T74" s="309">
        <v>0</v>
      </c>
      <c r="U74" s="309"/>
      <c r="V74" s="309" t="s">
        <v>653</v>
      </c>
      <c r="W74" s="309"/>
      <c r="X74" s="309">
        <v>0</v>
      </c>
      <c r="Y74" s="309"/>
      <c r="Z74" s="309" t="s">
        <v>653</v>
      </c>
      <c r="AA74" s="309"/>
      <c r="AB74" s="309">
        <v>0</v>
      </c>
      <c r="AC74" s="309"/>
      <c r="AD74" s="309" t="s">
        <v>653</v>
      </c>
      <c r="AE74" s="309"/>
      <c r="AF74" s="309">
        <v>0</v>
      </c>
      <c r="AG74" s="309">
        <v>0</v>
      </c>
    </row>
    <row r="75" spans="1:33" ht="21.75" customHeight="1" x14ac:dyDescent="0.25">
      <c r="A75" s="307" t="s">
        <v>56</v>
      </c>
      <c r="B75" s="308" t="s">
        <v>140</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ht="23.25" customHeight="1" x14ac:dyDescent="0.25">
      <c r="A76" s="311" t="s">
        <v>230</v>
      </c>
      <c r="B76" s="314" t="s">
        <v>579</v>
      </c>
      <c r="C76" s="309"/>
      <c r="D76" s="309"/>
      <c r="E76" s="309"/>
      <c r="F76" s="309"/>
      <c r="G76" s="309">
        <v>0</v>
      </c>
      <c r="H76" s="309">
        <v>0</v>
      </c>
      <c r="I76" s="309"/>
      <c r="J76" s="309">
        <v>0</v>
      </c>
      <c r="K76" s="309"/>
      <c r="L76" s="309">
        <v>0</v>
      </c>
      <c r="M76" s="309"/>
      <c r="N76" s="309" t="s">
        <v>653</v>
      </c>
      <c r="O76" s="309"/>
      <c r="P76" s="309">
        <v>0</v>
      </c>
      <c r="Q76" s="309"/>
      <c r="R76" s="309" t="s">
        <v>653</v>
      </c>
      <c r="S76" s="309"/>
      <c r="T76" s="309">
        <v>0</v>
      </c>
      <c r="U76" s="309"/>
      <c r="V76" s="309" t="s">
        <v>653</v>
      </c>
      <c r="W76" s="309"/>
      <c r="X76" s="309">
        <v>0</v>
      </c>
      <c r="Y76" s="309"/>
      <c r="Z76" s="309" t="s">
        <v>653</v>
      </c>
      <c r="AA76" s="309"/>
      <c r="AB76" s="309">
        <v>0</v>
      </c>
      <c r="AC76" s="309"/>
      <c r="AD76" s="309" t="s">
        <v>653</v>
      </c>
      <c r="AE76" s="309"/>
      <c r="AF76" s="309">
        <v>0</v>
      </c>
      <c r="AG76" s="309">
        <v>0</v>
      </c>
    </row>
    <row r="77" spans="1:33" ht="18.75" customHeight="1" x14ac:dyDescent="0.25">
      <c r="A77" s="311" t="s">
        <v>231</v>
      </c>
      <c r="B77" s="314" t="s">
        <v>577</v>
      </c>
      <c r="C77" s="309"/>
      <c r="D77" s="309"/>
      <c r="E77" s="309"/>
      <c r="F77" s="309"/>
      <c r="G77" s="309">
        <v>0</v>
      </c>
      <c r="H77" s="309">
        <v>0</v>
      </c>
      <c r="I77" s="309"/>
      <c r="J77" s="309">
        <v>0</v>
      </c>
      <c r="K77" s="309"/>
      <c r="L77" s="309">
        <v>0</v>
      </c>
      <c r="M77" s="309"/>
      <c r="N77" s="309" t="s">
        <v>653</v>
      </c>
      <c r="O77" s="309"/>
      <c r="P77" s="309">
        <v>0</v>
      </c>
      <c r="Q77" s="309"/>
      <c r="R77" s="309" t="s">
        <v>653</v>
      </c>
      <c r="S77" s="309"/>
      <c r="T77" s="309">
        <v>0</v>
      </c>
      <c r="U77" s="309"/>
      <c r="V77" s="309" t="s">
        <v>653</v>
      </c>
      <c r="W77" s="309"/>
      <c r="X77" s="309">
        <v>0</v>
      </c>
      <c r="Y77" s="309"/>
      <c r="Z77" s="309" t="s">
        <v>653</v>
      </c>
      <c r="AA77" s="309"/>
      <c r="AB77" s="309">
        <v>0</v>
      </c>
      <c r="AC77" s="309"/>
      <c r="AD77" s="309" t="s">
        <v>653</v>
      </c>
      <c r="AE77" s="309"/>
      <c r="AF77" s="309">
        <v>0</v>
      </c>
      <c r="AG77" s="309">
        <v>0</v>
      </c>
    </row>
    <row r="78" spans="1:33" x14ac:dyDescent="0.25">
      <c r="A78" s="311" t="s">
        <v>232</v>
      </c>
      <c r="B78" s="312" t="s">
        <v>156</v>
      </c>
      <c r="C78" s="309"/>
      <c r="D78" s="309"/>
      <c r="E78" s="309"/>
      <c r="F78" s="309"/>
      <c r="G78" s="309">
        <v>0</v>
      </c>
      <c r="H78" s="309">
        <v>0</v>
      </c>
      <c r="I78" s="309"/>
      <c r="J78" s="309">
        <v>0</v>
      </c>
      <c r="K78" s="309"/>
      <c r="L78" s="309">
        <v>0</v>
      </c>
      <c r="M78" s="309"/>
      <c r="N78" s="309" t="s">
        <v>653</v>
      </c>
      <c r="O78" s="309"/>
      <c r="P78" s="309">
        <v>0</v>
      </c>
      <c r="Q78" s="309"/>
      <c r="R78" s="309" t="s">
        <v>653</v>
      </c>
      <c r="S78" s="309"/>
      <c r="T78" s="309">
        <v>0</v>
      </c>
      <c r="U78" s="309"/>
      <c r="V78" s="309" t="s">
        <v>653</v>
      </c>
      <c r="W78" s="309"/>
      <c r="X78" s="309">
        <v>0</v>
      </c>
      <c r="Y78" s="309"/>
      <c r="Z78" s="309" t="s">
        <v>653</v>
      </c>
      <c r="AA78" s="309"/>
      <c r="AB78" s="309">
        <v>0</v>
      </c>
      <c r="AC78" s="309"/>
      <c r="AD78" s="309" t="s">
        <v>653</v>
      </c>
      <c r="AE78" s="309"/>
      <c r="AF78" s="309">
        <v>0</v>
      </c>
      <c r="AG78" s="309">
        <v>0</v>
      </c>
    </row>
    <row r="79" spans="1:33" x14ac:dyDescent="0.25">
      <c r="A79" s="311" t="s">
        <v>233</v>
      </c>
      <c r="B79" s="312" t="s">
        <v>578</v>
      </c>
      <c r="C79" s="316"/>
      <c r="D79" s="317"/>
      <c r="E79" s="318"/>
      <c r="F79" s="318"/>
      <c r="G79" s="309">
        <v>0</v>
      </c>
      <c r="H79" s="309">
        <v>0</v>
      </c>
      <c r="I79" s="309"/>
      <c r="J79" s="309">
        <v>0</v>
      </c>
      <c r="K79" s="309"/>
      <c r="L79" s="309">
        <v>0</v>
      </c>
      <c r="M79" s="318"/>
      <c r="N79" s="309" t="s">
        <v>653</v>
      </c>
      <c r="O79" s="317"/>
      <c r="P79" s="309">
        <v>0</v>
      </c>
      <c r="Q79" s="317"/>
      <c r="R79" s="309" t="s">
        <v>653</v>
      </c>
      <c r="S79" s="317"/>
      <c r="T79" s="309">
        <v>0</v>
      </c>
      <c r="U79" s="317"/>
      <c r="V79" s="309" t="s">
        <v>653</v>
      </c>
      <c r="W79" s="317"/>
      <c r="X79" s="309">
        <v>0</v>
      </c>
      <c r="Y79" s="317"/>
      <c r="Z79" s="309" t="s">
        <v>653</v>
      </c>
      <c r="AA79" s="317"/>
      <c r="AB79" s="309">
        <v>0</v>
      </c>
      <c r="AC79" s="317"/>
      <c r="AD79" s="309" t="s">
        <v>653</v>
      </c>
      <c r="AE79" s="317"/>
      <c r="AF79" s="309">
        <v>0</v>
      </c>
      <c r="AG79" s="309">
        <v>0</v>
      </c>
    </row>
    <row r="80" spans="1:33" x14ac:dyDescent="0.25">
      <c r="A80" s="311" t="s">
        <v>234</v>
      </c>
      <c r="B80" s="312" t="s">
        <v>580</v>
      </c>
      <c r="C80" s="316"/>
      <c r="D80" s="317"/>
      <c r="E80" s="318"/>
      <c r="F80" s="318"/>
      <c r="G80" s="309">
        <v>0</v>
      </c>
      <c r="H80" s="309">
        <v>0</v>
      </c>
      <c r="I80" s="309"/>
      <c r="J80" s="309">
        <v>0</v>
      </c>
      <c r="K80" s="309"/>
      <c r="L80" s="309">
        <v>0</v>
      </c>
      <c r="M80" s="318"/>
      <c r="N80" s="309" t="s">
        <v>653</v>
      </c>
      <c r="O80" s="317"/>
      <c r="P80" s="309">
        <v>0</v>
      </c>
      <c r="Q80" s="317"/>
      <c r="R80" s="309" t="s">
        <v>653</v>
      </c>
      <c r="S80" s="317"/>
      <c r="T80" s="309">
        <v>0</v>
      </c>
      <c r="U80" s="317"/>
      <c r="V80" s="309" t="s">
        <v>653</v>
      </c>
      <c r="W80" s="317"/>
      <c r="X80" s="309">
        <v>0</v>
      </c>
      <c r="Y80" s="317"/>
      <c r="Z80" s="309" t="s">
        <v>653</v>
      </c>
      <c r="AA80" s="317"/>
      <c r="AB80" s="309">
        <v>0</v>
      </c>
      <c r="AC80" s="317"/>
      <c r="AD80" s="309" t="s">
        <v>653</v>
      </c>
      <c r="AE80" s="317"/>
      <c r="AF80" s="309">
        <v>0</v>
      </c>
      <c r="AG80" s="309">
        <v>0</v>
      </c>
    </row>
    <row r="81" spans="1:33" x14ac:dyDescent="0.25">
      <c r="A81" s="311" t="s">
        <v>610</v>
      </c>
      <c r="B81" s="312" t="s">
        <v>581</v>
      </c>
      <c r="C81" s="316"/>
      <c r="D81" s="317"/>
      <c r="E81" s="318"/>
      <c r="F81" s="318"/>
      <c r="G81" s="309">
        <v>0</v>
      </c>
      <c r="H81" s="309">
        <v>0</v>
      </c>
      <c r="I81" s="309"/>
      <c r="J81" s="309">
        <v>0</v>
      </c>
      <c r="K81" s="309"/>
      <c r="L81" s="309">
        <v>0</v>
      </c>
      <c r="M81" s="318"/>
      <c r="N81" s="309" t="s">
        <v>653</v>
      </c>
      <c r="O81" s="317"/>
      <c r="P81" s="309">
        <v>0</v>
      </c>
      <c r="Q81" s="317"/>
      <c r="R81" s="309" t="s">
        <v>653</v>
      </c>
      <c r="S81" s="317"/>
      <c r="T81" s="309">
        <v>0</v>
      </c>
      <c r="U81" s="317"/>
      <c r="V81" s="309" t="s">
        <v>653</v>
      </c>
      <c r="W81" s="317"/>
      <c r="X81" s="309">
        <v>0</v>
      </c>
      <c r="Y81" s="317"/>
      <c r="Z81" s="309" t="s">
        <v>653</v>
      </c>
      <c r="AA81" s="317"/>
      <c r="AB81" s="309">
        <v>0</v>
      </c>
      <c r="AC81" s="317"/>
      <c r="AD81" s="309" t="s">
        <v>653</v>
      </c>
      <c r="AE81" s="317"/>
      <c r="AF81" s="309">
        <v>0</v>
      </c>
      <c r="AG81" s="309">
        <v>0</v>
      </c>
    </row>
    <row r="82" spans="1:33" x14ac:dyDescent="0.25">
      <c r="A82" s="311" t="s">
        <v>611</v>
      </c>
      <c r="B82" s="312" t="s">
        <v>582</v>
      </c>
      <c r="C82" s="316"/>
      <c r="D82" s="317"/>
      <c r="E82" s="318"/>
      <c r="F82" s="318"/>
      <c r="G82" s="309">
        <v>0</v>
      </c>
      <c r="H82" s="309">
        <v>0</v>
      </c>
      <c r="I82" s="309"/>
      <c r="J82" s="309">
        <v>0</v>
      </c>
      <c r="K82" s="309"/>
      <c r="L82" s="309">
        <v>0</v>
      </c>
      <c r="M82" s="318"/>
      <c r="N82" s="309" t="s">
        <v>653</v>
      </c>
      <c r="O82" s="317"/>
      <c r="P82" s="309">
        <v>0</v>
      </c>
      <c r="Q82" s="317"/>
      <c r="R82" s="309" t="s">
        <v>653</v>
      </c>
      <c r="S82" s="317"/>
      <c r="T82" s="309">
        <v>0</v>
      </c>
      <c r="U82" s="317"/>
      <c r="V82" s="309" t="s">
        <v>653</v>
      </c>
      <c r="W82" s="317"/>
      <c r="X82" s="309">
        <v>0</v>
      </c>
      <c r="Y82" s="317"/>
      <c r="Z82" s="309" t="s">
        <v>653</v>
      </c>
      <c r="AA82" s="317"/>
      <c r="AB82" s="309">
        <v>0</v>
      </c>
      <c r="AC82" s="317"/>
      <c r="AD82" s="309" t="s">
        <v>653</v>
      </c>
      <c r="AE82" s="317"/>
      <c r="AF82" s="309">
        <v>0</v>
      </c>
      <c r="AG82" s="309">
        <v>0</v>
      </c>
    </row>
    <row r="83" spans="1:33" x14ac:dyDescent="0.25">
      <c r="A83" s="311" t="s">
        <v>612</v>
      </c>
      <c r="B83" s="312" t="s">
        <v>584</v>
      </c>
      <c r="C83" s="316"/>
      <c r="D83" s="317"/>
      <c r="E83" s="318"/>
      <c r="F83" s="318"/>
      <c r="G83" s="309">
        <v>0</v>
      </c>
      <c r="H83" s="309">
        <v>0</v>
      </c>
      <c r="I83" s="309"/>
      <c r="J83" s="309">
        <v>0</v>
      </c>
      <c r="K83" s="309"/>
      <c r="L83" s="309">
        <v>0</v>
      </c>
      <c r="M83" s="318"/>
      <c r="N83" s="309" t="s">
        <v>653</v>
      </c>
      <c r="O83" s="317"/>
      <c r="P83" s="309">
        <v>0</v>
      </c>
      <c r="Q83" s="317"/>
      <c r="R83" s="309" t="s">
        <v>653</v>
      </c>
      <c r="S83" s="317"/>
      <c r="T83" s="309">
        <v>0</v>
      </c>
      <c r="U83" s="317"/>
      <c r="V83" s="309" t="s">
        <v>653</v>
      </c>
      <c r="W83" s="317"/>
      <c r="X83" s="309">
        <v>0</v>
      </c>
      <c r="Y83" s="317"/>
      <c r="Z83" s="309" t="s">
        <v>653</v>
      </c>
      <c r="AA83" s="317"/>
      <c r="AB83" s="309">
        <v>0</v>
      </c>
      <c r="AC83" s="317"/>
      <c r="AD83" s="309" t="s">
        <v>653</v>
      </c>
      <c r="AE83" s="317"/>
      <c r="AF83" s="309">
        <v>0</v>
      </c>
      <c r="AG83" s="309">
        <v>0</v>
      </c>
    </row>
    <row r="84" spans="1:33" x14ac:dyDescent="0.25">
      <c r="A84" s="311" t="s">
        <v>613</v>
      </c>
      <c r="B84" s="312" t="s">
        <v>586</v>
      </c>
      <c r="C84" s="316"/>
      <c r="D84" s="317"/>
      <c r="E84" s="318"/>
      <c r="F84" s="318"/>
      <c r="G84" s="309">
        <v>0</v>
      </c>
      <c r="H84" s="309">
        <v>0</v>
      </c>
      <c r="I84" s="309"/>
      <c r="J84" s="309">
        <v>0</v>
      </c>
      <c r="K84" s="309"/>
      <c r="L84" s="309">
        <v>6</v>
      </c>
      <c r="M84" s="318"/>
      <c r="N84" s="309" t="s">
        <v>653</v>
      </c>
      <c r="O84" s="317"/>
      <c r="P84" s="309">
        <v>0</v>
      </c>
      <c r="Q84" s="317"/>
      <c r="R84" s="309" t="s">
        <v>653</v>
      </c>
      <c r="S84" s="317"/>
      <c r="T84" s="309">
        <v>0</v>
      </c>
      <c r="U84" s="317"/>
      <c r="V84" s="309" t="s">
        <v>653</v>
      </c>
      <c r="W84" s="317"/>
      <c r="X84" s="309">
        <v>0</v>
      </c>
      <c r="Y84" s="317"/>
      <c r="Z84" s="309" t="s">
        <v>653</v>
      </c>
      <c r="AA84" s="317"/>
      <c r="AB84" s="309">
        <v>0</v>
      </c>
      <c r="AC84" s="317"/>
      <c r="AD84" s="309" t="s">
        <v>653</v>
      </c>
      <c r="AE84" s="317"/>
      <c r="AF84" s="309">
        <v>6</v>
      </c>
      <c r="AG84" s="309">
        <v>0</v>
      </c>
    </row>
    <row r="85" spans="1:33" x14ac:dyDescent="0.25">
      <c r="A85" s="311" t="s">
        <v>614</v>
      </c>
      <c r="B85" s="312" t="s">
        <v>588</v>
      </c>
      <c r="C85" s="316"/>
      <c r="D85" s="317"/>
      <c r="E85" s="318"/>
      <c r="F85" s="318"/>
      <c r="G85" s="309">
        <v>0</v>
      </c>
      <c r="H85" s="309">
        <v>0</v>
      </c>
      <c r="I85" s="309"/>
      <c r="J85" s="309">
        <v>0</v>
      </c>
      <c r="K85" s="309"/>
      <c r="L85" s="309">
        <v>0</v>
      </c>
      <c r="M85" s="318"/>
      <c r="N85" s="309" t="s">
        <v>653</v>
      </c>
      <c r="O85" s="317"/>
      <c r="P85" s="309">
        <v>0</v>
      </c>
      <c r="Q85" s="317"/>
      <c r="R85" s="309" t="s">
        <v>653</v>
      </c>
      <c r="S85" s="317"/>
      <c r="T85" s="309">
        <v>0</v>
      </c>
      <c r="U85" s="317"/>
      <c r="V85" s="309" t="s">
        <v>653</v>
      </c>
      <c r="W85" s="317"/>
      <c r="X85" s="309">
        <v>0</v>
      </c>
      <c r="Y85" s="317"/>
      <c r="Z85" s="309" t="s">
        <v>653</v>
      </c>
      <c r="AA85" s="317"/>
      <c r="AB85" s="309">
        <v>0</v>
      </c>
      <c r="AC85" s="317"/>
      <c r="AD85" s="309" t="s">
        <v>653</v>
      </c>
      <c r="AE85" s="317"/>
      <c r="AF85" s="309">
        <v>0</v>
      </c>
      <c r="AG85" s="309">
        <v>0</v>
      </c>
    </row>
    <row r="86" spans="1:33" x14ac:dyDescent="0.25">
      <c r="A86" s="311" t="s">
        <v>615</v>
      </c>
      <c r="B86" s="312" t="s">
        <v>590</v>
      </c>
      <c r="C86" s="319"/>
      <c r="D86" s="317"/>
      <c r="E86" s="318"/>
      <c r="F86" s="318"/>
      <c r="G86" s="309">
        <v>0</v>
      </c>
      <c r="H86" s="309">
        <v>0</v>
      </c>
      <c r="I86" s="309"/>
      <c r="J86" s="309">
        <v>0</v>
      </c>
      <c r="K86" s="309"/>
      <c r="L86" s="309">
        <v>0</v>
      </c>
      <c r="M86" s="318"/>
      <c r="N86" s="309" t="s">
        <v>653</v>
      </c>
      <c r="O86" s="317"/>
      <c r="P86" s="309">
        <v>0</v>
      </c>
      <c r="Q86" s="317"/>
      <c r="R86" s="309" t="s">
        <v>653</v>
      </c>
      <c r="S86" s="317"/>
      <c r="T86" s="309">
        <v>0</v>
      </c>
      <c r="U86" s="317"/>
      <c r="V86" s="309" t="s">
        <v>653</v>
      </c>
      <c r="W86" s="317"/>
      <c r="X86" s="309">
        <v>0</v>
      </c>
      <c r="Y86" s="317"/>
      <c r="Z86" s="309" t="s">
        <v>653</v>
      </c>
      <c r="AA86" s="317"/>
      <c r="AB86" s="309">
        <v>0</v>
      </c>
      <c r="AC86" s="317"/>
      <c r="AD86" s="309" t="s">
        <v>653</v>
      </c>
      <c r="AE86" s="317"/>
      <c r="AF86" s="309">
        <v>0</v>
      </c>
      <c r="AG86" s="309">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Q1" zoomScale="85" zoomScaleSheetLayoutView="85" workbookViewId="0">
      <selection activeCell="A12" sqref="A12:AV12"/>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
        <v>576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7" t="str">
        <f>'6.2. Паспорт фин осв ввод'!A11:AG11</f>
        <v>F_TP3300.VL.0072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9"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9"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9"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439" t="s">
        <v>431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24" t="s">
        <v>52</v>
      </c>
      <c r="B22" s="441" t="s">
        <v>24</v>
      </c>
      <c r="C22" s="424" t="s">
        <v>51</v>
      </c>
      <c r="D22" s="424" t="s">
        <v>50</v>
      </c>
      <c r="E22" s="444" t="s">
        <v>442</v>
      </c>
      <c r="F22" s="445"/>
      <c r="G22" s="445"/>
      <c r="H22" s="445"/>
      <c r="I22" s="445"/>
      <c r="J22" s="445"/>
      <c r="K22" s="445"/>
      <c r="L22" s="446"/>
      <c r="M22" s="424" t="s">
        <v>49</v>
      </c>
      <c r="N22" s="424" t="s">
        <v>48</v>
      </c>
      <c r="O22" s="424" t="s">
        <v>47</v>
      </c>
      <c r="P22" s="423" t="s">
        <v>243</v>
      </c>
      <c r="Q22" s="423" t="s">
        <v>46</v>
      </c>
      <c r="R22" s="423" t="s">
        <v>45</v>
      </c>
      <c r="S22" s="423" t="s">
        <v>44</v>
      </c>
      <c r="T22" s="423"/>
      <c r="U22" s="438" t="s">
        <v>43</v>
      </c>
      <c r="V22" s="438" t="s">
        <v>42</v>
      </c>
      <c r="W22" s="423" t="s">
        <v>41</v>
      </c>
      <c r="X22" s="423" t="s">
        <v>40</v>
      </c>
      <c r="Y22" s="423" t="s">
        <v>39</v>
      </c>
      <c r="Z22" s="44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6" t="s">
        <v>25</v>
      </c>
    </row>
    <row r="23" spans="1:49" s="22" customFormat="1" ht="64.5" customHeight="1" x14ac:dyDescent="0.25">
      <c r="A23" s="440"/>
      <c r="B23" s="442"/>
      <c r="C23" s="440"/>
      <c r="D23" s="440"/>
      <c r="E23" s="430" t="s">
        <v>23</v>
      </c>
      <c r="F23" s="432" t="s">
        <v>139</v>
      </c>
      <c r="G23" s="432" t="s">
        <v>138</v>
      </c>
      <c r="H23" s="432" t="s">
        <v>137</v>
      </c>
      <c r="I23" s="434" t="s">
        <v>351</v>
      </c>
      <c r="J23" s="434" t="s">
        <v>352</v>
      </c>
      <c r="K23" s="434" t="s">
        <v>353</v>
      </c>
      <c r="L23" s="432" t="s">
        <v>80</v>
      </c>
      <c r="M23" s="440"/>
      <c r="N23" s="440"/>
      <c r="O23" s="440"/>
      <c r="P23" s="423"/>
      <c r="Q23" s="423"/>
      <c r="R23" s="423"/>
      <c r="S23" s="436" t="s">
        <v>2</v>
      </c>
      <c r="T23" s="436" t="s">
        <v>11</v>
      </c>
      <c r="U23" s="438"/>
      <c r="V23" s="43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28" t="s">
        <v>11</v>
      </c>
      <c r="AR23" s="423"/>
      <c r="AS23" s="423"/>
      <c r="AT23" s="423"/>
      <c r="AU23" s="423"/>
      <c r="AV23" s="427"/>
    </row>
    <row r="24" spans="1:49" s="22" customFormat="1" ht="96.75" customHeight="1" x14ac:dyDescent="0.25">
      <c r="A24" s="425"/>
      <c r="B24" s="443"/>
      <c r="C24" s="425"/>
      <c r="D24" s="425"/>
      <c r="E24" s="431"/>
      <c r="F24" s="433"/>
      <c r="G24" s="433"/>
      <c r="H24" s="433"/>
      <c r="I24" s="435"/>
      <c r="J24" s="435"/>
      <c r="K24" s="435"/>
      <c r="L24" s="433"/>
      <c r="M24" s="425"/>
      <c r="N24" s="425"/>
      <c r="O24" s="425"/>
      <c r="P24" s="423"/>
      <c r="Q24" s="423"/>
      <c r="R24" s="423"/>
      <c r="S24" s="437"/>
      <c r="T24" s="437"/>
      <c r="U24" s="438"/>
      <c r="V24" s="438"/>
      <c r="W24" s="423"/>
      <c r="X24" s="423"/>
      <c r="Y24" s="423"/>
      <c r="Z24" s="423"/>
      <c r="AA24" s="423"/>
      <c r="AB24" s="423"/>
      <c r="AC24" s="423"/>
      <c r="AD24" s="423"/>
      <c r="AE24" s="423"/>
      <c r="AF24" s="274" t="s">
        <v>13</v>
      </c>
      <c r="AG24" s="274" t="s">
        <v>12</v>
      </c>
      <c r="AH24" s="94" t="s">
        <v>2</v>
      </c>
      <c r="AI24" s="94" t="s">
        <v>11</v>
      </c>
      <c r="AJ24" s="425"/>
      <c r="AK24" s="425"/>
      <c r="AL24" s="425"/>
      <c r="AM24" s="425"/>
      <c r="AN24" s="425"/>
      <c r="AO24" s="425"/>
      <c r="AP24" s="425"/>
      <c r="AQ24" s="429"/>
      <c r="AR24" s="423"/>
      <c r="AS24" s="423"/>
      <c r="AT24" s="423"/>
      <c r="AU24" s="423"/>
      <c r="AV24" s="427"/>
      <c r="AW24" s="22">
        <f>SUM(AW26:AW34)</f>
        <v>13.173999999999999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
      <c r="A26" s="158" t="s">
        <v>455</v>
      </c>
      <c r="B26" s="159" t="s">
        <v>645</v>
      </c>
      <c r="C26" s="159" t="s">
        <v>456</v>
      </c>
      <c r="D26" s="160" t="s">
        <v>457</v>
      </c>
      <c r="E26" s="161" t="s">
        <v>314</v>
      </c>
      <c r="F26" s="161" t="s">
        <v>314</v>
      </c>
      <c r="G26" s="161" t="s">
        <v>314</v>
      </c>
      <c r="H26" s="161" t="s">
        <v>314</v>
      </c>
      <c r="I26" s="161" t="s">
        <v>314</v>
      </c>
      <c r="J26" s="161" t="s">
        <v>314</v>
      </c>
      <c r="K26" s="161" t="s">
        <v>314</v>
      </c>
      <c r="L26" s="161" t="s">
        <v>314</v>
      </c>
      <c r="M26" s="159" t="s">
        <v>458</v>
      </c>
      <c r="N26" s="162" t="s">
        <v>459</v>
      </c>
      <c r="O26" s="159" t="s">
        <v>645</v>
      </c>
      <c r="P26" s="163">
        <v>670</v>
      </c>
      <c r="Q26" s="159" t="s">
        <v>460</v>
      </c>
      <c r="R26" s="163">
        <v>469</v>
      </c>
      <c r="S26" s="159" t="s">
        <v>461</v>
      </c>
      <c r="T26" s="159" t="s">
        <v>461</v>
      </c>
      <c r="U26" s="159">
        <v>2</v>
      </c>
      <c r="V26" s="159">
        <v>2</v>
      </c>
      <c r="W26" s="159" t="s">
        <v>462</v>
      </c>
      <c r="X26" s="164">
        <v>339</v>
      </c>
      <c r="Y26" s="159"/>
      <c r="Z26" s="159"/>
      <c r="AA26" s="163"/>
      <c r="AB26" s="164">
        <v>339</v>
      </c>
      <c r="AC26" s="159" t="s">
        <v>462</v>
      </c>
      <c r="AD26" s="163">
        <v>400</v>
      </c>
      <c r="AE26" s="163">
        <v>400</v>
      </c>
      <c r="AF26" s="160" t="s">
        <v>464</v>
      </c>
      <c r="AG26" s="159" t="s">
        <v>465</v>
      </c>
      <c r="AH26" s="159" t="s">
        <v>466</v>
      </c>
      <c r="AI26" s="159" t="s">
        <v>466</v>
      </c>
      <c r="AJ26" s="159" t="s">
        <v>467</v>
      </c>
      <c r="AK26" s="159" t="s">
        <v>468</v>
      </c>
      <c r="AL26" s="165"/>
      <c r="AM26" s="165"/>
      <c r="AN26" s="166"/>
      <c r="AO26" s="165"/>
      <c r="AP26" s="159" t="s">
        <v>469</v>
      </c>
      <c r="AQ26" s="159" t="s">
        <v>470</v>
      </c>
      <c r="AR26" s="159" t="s">
        <v>469</v>
      </c>
      <c r="AS26" s="159" t="s">
        <v>470</v>
      </c>
      <c r="AT26" s="159" t="s">
        <v>471</v>
      </c>
      <c r="AU26" s="165"/>
      <c r="AV26" s="165"/>
      <c r="AW26" s="284">
        <v>0.4</v>
      </c>
    </row>
    <row r="27" spans="1:49" x14ac:dyDescent="0.25">
      <c r="A27" s="118"/>
      <c r="B27" s="118"/>
      <c r="C27" s="118"/>
      <c r="D27" s="118"/>
      <c r="E27" s="118"/>
      <c r="F27" s="118"/>
      <c r="G27" s="118"/>
      <c r="H27" s="118"/>
      <c r="I27" s="118"/>
      <c r="J27" s="118"/>
      <c r="K27" s="118"/>
      <c r="L27" s="118"/>
      <c r="M27" s="118"/>
      <c r="N27" s="118"/>
      <c r="O27" s="159"/>
      <c r="P27" s="163"/>
      <c r="Q27" s="159"/>
      <c r="R27" s="163"/>
      <c r="S27" s="159"/>
      <c r="T27" s="159"/>
      <c r="U27" s="159"/>
      <c r="V27" s="159"/>
      <c r="W27" s="159" t="s">
        <v>463</v>
      </c>
      <c r="X27" s="164">
        <v>466</v>
      </c>
      <c r="Y27" s="159"/>
      <c r="Z27" s="159"/>
      <c r="AA27" s="163"/>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285"/>
    </row>
    <row r="28" spans="1:49" ht="76.5" x14ac:dyDescent="0.25">
      <c r="A28" s="142" t="s">
        <v>528</v>
      </c>
      <c r="B28" s="159" t="s">
        <v>645</v>
      </c>
      <c r="C28" s="159" t="s">
        <v>456</v>
      </c>
      <c r="D28" s="145" t="s">
        <v>530</v>
      </c>
      <c r="E28" s="161" t="s">
        <v>314</v>
      </c>
      <c r="F28" s="161" t="s">
        <v>314</v>
      </c>
      <c r="G28" s="161" t="s">
        <v>314</v>
      </c>
      <c r="H28" s="161" t="s">
        <v>314</v>
      </c>
      <c r="I28" s="161" t="s">
        <v>314</v>
      </c>
      <c r="J28" s="161" t="s">
        <v>314</v>
      </c>
      <c r="K28" s="161" t="s">
        <v>314</v>
      </c>
      <c r="L28" s="161" t="s">
        <v>314</v>
      </c>
      <c r="M28" s="159" t="s">
        <v>458</v>
      </c>
      <c r="N28" s="146" t="s">
        <v>531</v>
      </c>
      <c r="O28" s="159" t="s">
        <v>645</v>
      </c>
      <c r="P28" s="144">
        <v>15612</v>
      </c>
      <c r="Q28" s="143" t="s">
        <v>460</v>
      </c>
      <c r="R28" s="144">
        <v>10928</v>
      </c>
      <c r="S28" s="143" t="s">
        <v>532</v>
      </c>
      <c r="T28" s="143" t="s">
        <v>533</v>
      </c>
      <c r="U28" s="143">
        <v>3</v>
      </c>
      <c r="V28" s="143">
        <v>3</v>
      </c>
      <c r="W28" s="143" t="s">
        <v>462</v>
      </c>
      <c r="X28" s="141">
        <v>10923</v>
      </c>
      <c r="Y28" s="143"/>
      <c r="Z28" s="143">
        <v>1</v>
      </c>
      <c r="AA28" s="144">
        <v>10424</v>
      </c>
      <c r="AB28" s="144">
        <v>10424</v>
      </c>
      <c r="AC28" s="143" t="s">
        <v>462</v>
      </c>
      <c r="AD28" s="144">
        <v>12300</v>
      </c>
      <c r="AE28" s="144">
        <v>0</v>
      </c>
      <c r="AF28" s="145" t="s">
        <v>534</v>
      </c>
      <c r="AG28" s="143" t="s">
        <v>465</v>
      </c>
      <c r="AH28" s="143" t="s">
        <v>535</v>
      </c>
      <c r="AI28" s="143" t="s">
        <v>535</v>
      </c>
      <c r="AJ28" s="143" t="s">
        <v>536</v>
      </c>
      <c r="AK28" s="143" t="s">
        <v>537</v>
      </c>
      <c r="AL28" s="143"/>
      <c r="AM28" s="143"/>
      <c r="AN28" s="143"/>
      <c r="AO28" s="145" t="s">
        <v>529</v>
      </c>
      <c r="AP28" s="143" t="s">
        <v>538</v>
      </c>
      <c r="AQ28" s="143" t="s">
        <v>539</v>
      </c>
      <c r="AR28" s="143" t="s">
        <v>538</v>
      </c>
      <c r="AS28" s="143" t="s">
        <v>539</v>
      </c>
      <c r="AT28" s="143" t="s">
        <v>540</v>
      </c>
      <c r="AU28" s="143"/>
      <c r="AV28" s="286" t="s">
        <v>616</v>
      </c>
      <c r="AW28" s="284">
        <v>12.356</v>
      </c>
    </row>
    <row r="29" spans="1:49" x14ac:dyDescent="0.25">
      <c r="A29" s="118"/>
      <c r="B29" s="118"/>
      <c r="C29" s="118"/>
      <c r="D29" s="118"/>
      <c r="E29" s="118"/>
      <c r="F29" s="118"/>
      <c r="G29" s="118"/>
      <c r="H29" s="118"/>
      <c r="I29" s="118"/>
      <c r="J29" s="118"/>
      <c r="K29" s="118"/>
      <c r="L29" s="118"/>
      <c r="M29" s="118"/>
      <c r="N29" s="118"/>
      <c r="O29" s="143"/>
      <c r="P29" s="144"/>
      <c r="Q29" s="143"/>
      <c r="R29" s="144"/>
      <c r="S29" s="143"/>
      <c r="T29" s="143"/>
      <c r="U29" s="143"/>
      <c r="V29" s="143"/>
      <c r="W29" s="143" t="s">
        <v>541</v>
      </c>
      <c r="X29" s="141">
        <v>10765</v>
      </c>
      <c r="Y29" s="143"/>
      <c r="Z29" s="143"/>
      <c r="AA29" s="144">
        <v>10711</v>
      </c>
      <c r="AB29" s="144"/>
      <c r="AC29" s="143"/>
      <c r="AD29" s="144"/>
      <c r="AE29" s="144"/>
      <c r="AF29" s="145" t="s">
        <v>529</v>
      </c>
      <c r="AG29" s="143"/>
      <c r="AH29" s="143"/>
      <c r="AI29" s="143"/>
      <c r="AJ29" s="143"/>
      <c r="AK29" s="143"/>
      <c r="AL29" s="143"/>
      <c r="AM29" s="143"/>
      <c r="AN29" s="143"/>
      <c r="AO29" s="145" t="s">
        <v>529</v>
      </c>
      <c r="AP29" s="143"/>
      <c r="AQ29" s="143"/>
      <c r="AR29" s="143"/>
      <c r="AS29" s="143"/>
      <c r="AT29" s="143"/>
      <c r="AU29" s="143"/>
      <c r="AV29" s="143"/>
      <c r="AW29" s="285"/>
    </row>
    <row r="30" spans="1:49" x14ac:dyDescent="0.25">
      <c r="A30" s="118"/>
      <c r="B30" s="118"/>
      <c r="C30" s="118"/>
      <c r="D30" s="118"/>
      <c r="E30" s="118"/>
      <c r="F30" s="118"/>
      <c r="G30" s="118"/>
      <c r="H30" s="118"/>
      <c r="I30" s="118"/>
      <c r="J30" s="118"/>
      <c r="K30" s="118"/>
      <c r="L30" s="118"/>
      <c r="M30" s="118"/>
      <c r="N30" s="118"/>
      <c r="O30" s="143"/>
      <c r="P30" s="144"/>
      <c r="Q30" s="143"/>
      <c r="R30" s="144"/>
      <c r="S30" s="143"/>
      <c r="T30" s="143"/>
      <c r="U30" s="143"/>
      <c r="V30" s="143"/>
      <c r="W30" s="143" t="s">
        <v>542</v>
      </c>
      <c r="X30" s="141">
        <v>10534</v>
      </c>
      <c r="Y30" s="143"/>
      <c r="Z30" s="143"/>
      <c r="AA30" s="144">
        <v>10481</v>
      </c>
      <c r="AB30" s="144"/>
      <c r="AC30" s="143"/>
      <c r="AD30" s="144"/>
      <c r="AE30" s="144"/>
      <c r="AF30" s="145" t="s">
        <v>529</v>
      </c>
      <c r="AG30" s="143"/>
      <c r="AH30" s="143"/>
      <c r="AI30" s="143"/>
      <c r="AJ30" s="143"/>
      <c r="AK30" s="143"/>
      <c r="AL30" s="143"/>
      <c r="AM30" s="143"/>
      <c r="AN30" s="143"/>
      <c r="AO30" s="145" t="s">
        <v>529</v>
      </c>
      <c r="AP30" s="143"/>
      <c r="AQ30" s="143"/>
      <c r="AR30" s="143"/>
      <c r="AS30" s="143"/>
      <c r="AT30" s="143"/>
      <c r="AU30" s="143"/>
      <c r="AV30" s="143"/>
      <c r="AW30" s="285"/>
    </row>
    <row r="31" spans="1:49" ht="76.5" x14ac:dyDescent="0.25">
      <c r="A31" s="278">
        <v>1</v>
      </c>
      <c r="B31" s="159" t="s">
        <v>645</v>
      </c>
      <c r="C31" s="159" t="s">
        <v>456</v>
      </c>
      <c r="D31" s="145" t="s">
        <v>530</v>
      </c>
      <c r="E31" s="161" t="s">
        <v>314</v>
      </c>
      <c r="F31" s="161" t="s">
        <v>314</v>
      </c>
      <c r="G31" s="161" t="s">
        <v>314</v>
      </c>
      <c r="H31" s="161" t="s">
        <v>314</v>
      </c>
      <c r="I31" s="161" t="s">
        <v>314</v>
      </c>
      <c r="J31" s="161" t="s">
        <v>314</v>
      </c>
      <c r="K31" s="161" t="s">
        <v>314</v>
      </c>
      <c r="L31" s="161" t="s">
        <v>314</v>
      </c>
      <c r="M31" s="159" t="s">
        <v>621</v>
      </c>
      <c r="N31" s="146" t="s">
        <v>622</v>
      </c>
      <c r="O31" s="159" t="s">
        <v>645</v>
      </c>
      <c r="P31" s="144">
        <v>421</v>
      </c>
      <c r="Q31" s="143" t="s">
        <v>545</v>
      </c>
      <c r="R31" s="144">
        <v>421</v>
      </c>
      <c r="S31" s="143" t="s">
        <v>546</v>
      </c>
      <c r="T31" s="143" t="s">
        <v>546</v>
      </c>
      <c r="U31" s="276">
        <v>1</v>
      </c>
      <c r="V31" s="276">
        <v>1</v>
      </c>
      <c r="W31" s="143" t="s">
        <v>623</v>
      </c>
      <c r="X31" s="141">
        <v>418</v>
      </c>
      <c r="Y31" s="143"/>
      <c r="Z31" s="143"/>
      <c r="AA31" s="143"/>
      <c r="AB31" s="144">
        <v>418</v>
      </c>
      <c r="AC31" s="143" t="s">
        <v>623</v>
      </c>
      <c r="AD31" s="144">
        <v>418</v>
      </c>
      <c r="AE31" s="144">
        <v>0</v>
      </c>
      <c r="AF31" s="145"/>
      <c r="AG31" s="143"/>
      <c r="AH31" s="143"/>
      <c r="AI31" s="143"/>
      <c r="AJ31" s="143"/>
      <c r="AK31" s="143" t="s">
        <v>636</v>
      </c>
      <c r="AL31" s="143"/>
      <c r="AM31" s="143"/>
      <c r="AN31" s="143"/>
      <c r="AO31" s="145"/>
      <c r="AP31" s="143"/>
      <c r="AQ31" s="143" t="s">
        <v>624</v>
      </c>
      <c r="AR31" s="143"/>
      <c r="AS31" s="143" t="s">
        <v>624</v>
      </c>
      <c r="AT31" s="143" t="s">
        <v>624</v>
      </c>
      <c r="AU31" s="143"/>
      <c r="AV31" s="143" t="s">
        <v>635</v>
      </c>
      <c r="AW31" s="284">
        <v>0.41799999999999998</v>
      </c>
    </row>
    <row r="32" spans="1:49" x14ac:dyDescent="0.25">
      <c r="A32" s="278"/>
      <c r="B32" s="159"/>
      <c r="C32" s="159"/>
      <c r="D32" s="145"/>
      <c r="E32" s="161"/>
      <c r="F32" s="161"/>
      <c r="G32" s="161"/>
      <c r="H32" s="161"/>
      <c r="I32" s="161"/>
      <c r="J32" s="161"/>
      <c r="K32" s="161"/>
      <c r="L32" s="161"/>
      <c r="M32" s="159"/>
      <c r="N32" s="146"/>
      <c r="O32" s="143"/>
      <c r="P32" s="144"/>
      <c r="Q32" s="143"/>
      <c r="R32" s="144"/>
      <c r="S32" s="143"/>
      <c r="T32" s="143"/>
      <c r="U32" s="276"/>
      <c r="V32" s="276"/>
      <c r="W32" s="143" t="s">
        <v>637</v>
      </c>
      <c r="X32" s="141">
        <v>418</v>
      </c>
      <c r="Y32" s="143"/>
      <c r="Z32" s="276"/>
      <c r="AA32" s="144"/>
      <c r="AB32" s="144"/>
      <c r="AC32" s="143"/>
      <c r="AD32" s="144"/>
      <c r="AE32" s="144"/>
      <c r="AF32" s="145"/>
      <c r="AG32" s="143"/>
      <c r="AH32" s="143"/>
      <c r="AI32" s="143"/>
      <c r="AJ32" s="143"/>
      <c r="AK32" s="143"/>
      <c r="AL32" s="143"/>
      <c r="AM32" s="143"/>
      <c r="AN32" s="143"/>
      <c r="AO32" s="145"/>
      <c r="AP32" s="143"/>
      <c r="AQ32" s="143"/>
      <c r="AR32" s="280"/>
      <c r="AS32" s="143"/>
      <c r="AT32" s="143"/>
      <c r="AU32" s="143"/>
      <c r="AV32" s="143"/>
      <c r="AW32" s="285"/>
    </row>
    <row r="33" spans="1:49" x14ac:dyDescent="0.25">
      <c r="A33" s="278"/>
      <c r="B33" s="159"/>
      <c r="C33" s="159"/>
      <c r="D33" s="145"/>
      <c r="E33" s="161"/>
      <c r="F33" s="161"/>
      <c r="G33" s="161"/>
      <c r="H33" s="161"/>
      <c r="I33" s="161"/>
      <c r="J33" s="161"/>
      <c r="K33" s="161"/>
      <c r="L33" s="161"/>
      <c r="M33" s="159"/>
      <c r="N33" s="146"/>
      <c r="O33" s="143"/>
      <c r="P33" s="144"/>
      <c r="Q33" s="143"/>
      <c r="R33" s="144"/>
      <c r="S33" s="143"/>
      <c r="T33" s="143"/>
      <c r="U33" s="276"/>
      <c r="V33" s="276"/>
      <c r="W33" s="143" t="s">
        <v>638</v>
      </c>
      <c r="X33" s="141">
        <v>420</v>
      </c>
      <c r="Y33" s="143"/>
      <c r="Z33" s="276"/>
      <c r="AA33" s="144"/>
      <c r="AB33" s="144"/>
      <c r="AC33" s="143"/>
      <c r="AD33" s="144"/>
      <c r="AE33" s="144"/>
      <c r="AF33" s="145"/>
      <c r="AG33" s="143"/>
      <c r="AH33" s="143"/>
      <c r="AI33" s="143"/>
      <c r="AJ33" s="143"/>
      <c r="AK33" s="143"/>
      <c r="AL33" s="143"/>
      <c r="AM33" s="143"/>
      <c r="AN33" s="143"/>
      <c r="AO33" s="145"/>
      <c r="AP33" s="143"/>
      <c r="AQ33" s="143"/>
      <c r="AR33" s="280"/>
      <c r="AS33" s="143"/>
      <c r="AT33" s="143"/>
      <c r="AU33" s="143"/>
      <c r="AV33" s="143"/>
      <c r="AW33" s="285"/>
    </row>
    <row r="34" spans="1:49" ht="75" x14ac:dyDescent="0.25">
      <c r="A34" s="278">
        <v>2</v>
      </c>
      <c r="B34" s="159" t="s">
        <v>645</v>
      </c>
      <c r="C34" s="159" t="s">
        <v>456</v>
      </c>
      <c r="D34" s="145" t="s">
        <v>530</v>
      </c>
      <c r="E34" s="161" t="s">
        <v>314</v>
      </c>
      <c r="F34" s="161" t="s">
        <v>314</v>
      </c>
      <c r="G34" s="161" t="s">
        <v>314</v>
      </c>
      <c r="H34" s="161" t="s">
        <v>314</v>
      </c>
      <c r="I34" s="161" t="s">
        <v>314</v>
      </c>
      <c r="J34" s="161" t="s">
        <v>314</v>
      </c>
      <c r="K34" s="161" t="s">
        <v>314</v>
      </c>
      <c r="L34" s="161" t="s">
        <v>314</v>
      </c>
      <c r="M34" s="159" t="s">
        <v>621</v>
      </c>
      <c r="N34" s="146" t="s">
        <v>625</v>
      </c>
      <c r="O34" s="159" t="s">
        <v>645</v>
      </c>
      <c r="P34" s="144">
        <v>0</v>
      </c>
      <c r="Q34" s="143" t="s">
        <v>545</v>
      </c>
      <c r="R34" s="144">
        <v>0</v>
      </c>
      <c r="S34" s="143" t="s">
        <v>626</v>
      </c>
      <c r="T34" s="143" t="s">
        <v>626</v>
      </c>
      <c r="U34" s="276">
        <v>1</v>
      </c>
      <c r="V34" s="276">
        <v>1</v>
      </c>
      <c r="W34" s="143" t="s">
        <v>627</v>
      </c>
      <c r="X34" s="141">
        <v>0</v>
      </c>
      <c r="Y34" s="271"/>
      <c r="Z34" s="271"/>
      <c r="AA34" s="271"/>
      <c r="AB34" s="141">
        <v>0</v>
      </c>
      <c r="AC34" s="143" t="s">
        <v>627</v>
      </c>
      <c r="AD34" s="141">
        <v>0</v>
      </c>
      <c r="AE34" s="141">
        <v>0</v>
      </c>
      <c r="AF34" s="145"/>
      <c r="AG34" s="143"/>
      <c r="AH34" s="143"/>
      <c r="AI34" s="143"/>
      <c r="AJ34" s="143"/>
      <c r="AK34" s="143" t="s">
        <v>624</v>
      </c>
      <c r="AL34" s="143" t="s">
        <v>633</v>
      </c>
      <c r="AM34" s="143" t="s">
        <v>634</v>
      </c>
      <c r="AN34" s="143"/>
      <c r="AO34" s="145"/>
      <c r="AP34" s="143"/>
      <c r="AQ34" s="279">
        <v>43483</v>
      </c>
      <c r="AR34" s="277"/>
      <c r="AS34" s="143" t="s">
        <v>628</v>
      </c>
      <c r="AT34" s="143" t="s">
        <v>629</v>
      </c>
      <c r="AU34" s="271"/>
      <c r="AV34" s="143" t="s">
        <v>630</v>
      </c>
      <c r="AW34" s="284">
        <v>0</v>
      </c>
    </row>
  </sheetData>
  <autoFilter ref="A25:AW3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 zoomScaleNormal="85" zoomScaleSheetLayoutView="100" workbookViewId="0">
      <selection activeCell="B26" sqref="B26"/>
    </sheetView>
  </sheetViews>
  <sheetFormatPr defaultRowHeight="15" x14ac:dyDescent="0.25"/>
  <cols>
    <col min="1" max="1" width="58.7109375" style="322" customWidth="1"/>
    <col min="2" max="2" width="35.7109375" style="322" customWidth="1"/>
    <col min="3" max="16384" width="9.140625" style="322"/>
  </cols>
  <sheetData>
    <row r="1" spans="1:2" ht="18.75" x14ac:dyDescent="0.25">
      <c r="A1" s="90"/>
      <c r="B1" s="321" t="s">
        <v>69</v>
      </c>
    </row>
    <row r="2" spans="1:2" ht="18.75" x14ac:dyDescent="0.3">
      <c r="A2" s="90"/>
      <c r="B2" s="323" t="s">
        <v>10</v>
      </c>
    </row>
    <row r="3" spans="1:2" ht="18.75" x14ac:dyDescent="0.3">
      <c r="A3" s="90"/>
      <c r="B3" s="323" t="s">
        <v>448</v>
      </c>
    </row>
    <row r="4" spans="1:2" ht="15.75" x14ac:dyDescent="0.25">
      <c r="A4" s="90"/>
      <c r="B4" s="43"/>
    </row>
    <row r="5" spans="1:2" ht="18.75" x14ac:dyDescent="0.3">
      <c r="A5" s="452" t="str">
        <f>'1. паспорт местоположение'!A5:C5</f>
        <v>Год раскрытия информации: 2022 год</v>
      </c>
      <c r="B5" s="452"/>
    </row>
    <row r="6" spans="1:2" ht="18.75" x14ac:dyDescent="0.3">
      <c r="A6" s="290"/>
      <c r="B6" s="290"/>
    </row>
    <row r="7" spans="1:2" ht="18.75" x14ac:dyDescent="0.25">
      <c r="A7" s="453" t="s">
        <v>9</v>
      </c>
      <c r="B7" s="453"/>
    </row>
    <row r="8" spans="1:2" ht="18.75" x14ac:dyDescent="0.25">
      <c r="A8" s="324"/>
      <c r="B8" s="324"/>
    </row>
    <row r="9" spans="1:2" ht="18.75" x14ac:dyDescent="0.25">
      <c r="A9" s="454" t="s">
        <v>576</v>
      </c>
      <c r="B9" s="454"/>
    </row>
    <row r="10" spans="1:2" ht="15.75" x14ac:dyDescent="0.25">
      <c r="A10" s="449" t="s">
        <v>8</v>
      </c>
      <c r="B10" s="449"/>
    </row>
    <row r="11" spans="1:2" ht="18.75" x14ac:dyDescent="0.25">
      <c r="A11" s="324"/>
      <c r="B11" s="324"/>
    </row>
    <row r="12" spans="1:2" ht="18.75" x14ac:dyDescent="0.25">
      <c r="A12" s="448" t="str">
        <f>'1. паспорт местоположение'!A12:C12</f>
        <v>F_TP3300.VL.0072</v>
      </c>
      <c r="B12" s="448"/>
    </row>
    <row r="13" spans="1:2" ht="15.75" x14ac:dyDescent="0.25">
      <c r="A13" s="449" t="s">
        <v>7</v>
      </c>
      <c r="B13" s="449"/>
    </row>
    <row r="14" spans="1:2" ht="18.75" x14ac:dyDescent="0.25">
      <c r="A14" s="11"/>
      <c r="B14" s="11"/>
    </row>
    <row r="15" spans="1:2" ht="50.45" customHeight="1" x14ac:dyDescent="0.25">
      <c r="A15" s="448" t="str">
        <f>'7. Паспорт отчет о закупке '!A15:AV15</f>
        <v>Реконструкция ВЛ-110 кВ Тюмень – Караганда – Велижаны – Н – Тавда (в части замены провода, замены 6 опор, замены грозотросса)</v>
      </c>
      <c r="B15" s="448"/>
    </row>
    <row r="16" spans="1:2" ht="15.75" x14ac:dyDescent="0.25">
      <c r="A16" s="449" t="s">
        <v>6</v>
      </c>
      <c r="B16" s="449"/>
    </row>
    <row r="17" spans="1:2" ht="15.75" x14ac:dyDescent="0.25">
      <c r="A17" s="90"/>
      <c r="B17" s="91"/>
    </row>
    <row r="18" spans="1:2" ht="30" customHeight="1" x14ac:dyDescent="0.25">
      <c r="A18" s="450" t="s">
        <v>432</v>
      </c>
      <c r="B18" s="451"/>
    </row>
    <row r="19" spans="1:2" ht="14.45" customHeight="1" x14ac:dyDescent="0.25">
      <c r="A19" s="288"/>
      <c r="B19" s="289"/>
    </row>
    <row r="20" spans="1:2" ht="12.6" customHeight="1" thickBot="1" x14ac:dyDescent="0.3"/>
    <row r="21" spans="1:2" ht="30" customHeight="1" x14ac:dyDescent="0.25">
      <c r="A21" s="136" t="s">
        <v>506</v>
      </c>
      <c r="B21" s="325" t="s">
        <v>507</v>
      </c>
    </row>
    <row r="22" spans="1:2" ht="28.5" x14ac:dyDescent="0.25">
      <c r="A22" s="137" t="s">
        <v>321</v>
      </c>
      <c r="B22" s="169" t="s">
        <v>503</v>
      </c>
    </row>
    <row r="23" spans="1:2" x14ac:dyDescent="0.25">
      <c r="A23" s="137" t="s">
        <v>302</v>
      </c>
      <c r="B23" s="326" t="s">
        <v>508</v>
      </c>
    </row>
    <row r="24" spans="1:2" x14ac:dyDescent="0.25">
      <c r="A24" s="137" t="s">
        <v>322</v>
      </c>
      <c r="B24" s="327" t="s">
        <v>453</v>
      </c>
    </row>
    <row r="25" spans="1:2" x14ac:dyDescent="0.25">
      <c r="A25" s="138" t="s">
        <v>323</v>
      </c>
      <c r="B25" s="328">
        <f>'3.3 паспорт описание'!C29</f>
        <v>2023</v>
      </c>
    </row>
    <row r="26" spans="1:2" ht="28.5" x14ac:dyDescent="0.25">
      <c r="A26" s="138" t="s">
        <v>324</v>
      </c>
      <c r="B26" s="327" t="str">
        <f>'3.3 паспорт описание'!C30</f>
        <v>П</v>
      </c>
    </row>
    <row r="27" spans="1:2" ht="28.5" x14ac:dyDescent="0.25">
      <c r="A27" s="139" t="s">
        <v>631</v>
      </c>
      <c r="B27" s="329">
        <f>'6.2. Паспорт фин осв ввод'!D24</f>
        <v>89.864761573999985</v>
      </c>
    </row>
    <row r="28" spans="1:2" ht="30" x14ac:dyDescent="0.25">
      <c r="A28" s="140" t="s">
        <v>325</v>
      </c>
      <c r="B28" s="327" t="s">
        <v>454</v>
      </c>
    </row>
    <row r="29" spans="1:2" ht="28.5" x14ac:dyDescent="0.25">
      <c r="A29" s="139" t="s">
        <v>326</v>
      </c>
      <c r="B29" s="329">
        <v>13.173999999999999</v>
      </c>
    </row>
    <row r="30" spans="1:2" ht="28.5" x14ac:dyDescent="0.25">
      <c r="A30" s="139" t="s">
        <v>327</v>
      </c>
      <c r="B30" s="330">
        <v>13.173999999999999</v>
      </c>
    </row>
    <row r="31" spans="1:2" x14ac:dyDescent="0.25">
      <c r="A31" s="140" t="s">
        <v>328</v>
      </c>
      <c r="B31" s="327"/>
    </row>
    <row r="32" spans="1:2" ht="30" customHeight="1" thickBot="1" x14ac:dyDescent="0.3">
      <c r="A32" s="331" t="s">
        <v>509</v>
      </c>
      <c r="B32" s="332">
        <v>12.756</v>
      </c>
    </row>
    <row r="33" spans="1:2" s="333" customFormat="1" ht="45" customHeight="1" x14ac:dyDescent="0.25">
      <c r="A33" s="167" t="s">
        <v>510</v>
      </c>
      <c r="B33" s="168">
        <v>0.4</v>
      </c>
    </row>
    <row r="34" spans="1:2" s="333" customFormat="1" x14ac:dyDescent="0.25">
      <c r="A34" s="167" t="s">
        <v>329</v>
      </c>
      <c r="B34" s="169">
        <v>0</v>
      </c>
    </row>
    <row r="35" spans="1:2" s="333" customFormat="1" x14ac:dyDescent="0.25">
      <c r="A35" s="167" t="s">
        <v>330</v>
      </c>
      <c r="B35" s="168">
        <v>0.4</v>
      </c>
    </row>
    <row r="36" spans="1:2" s="333" customFormat="1" x14ac:dyDescent="0.25">
      <c r="A36" s="167" t="s">
        <v>331</v>
      </c>
      <c r="B36" s="168">
        <v>0.33900000000000002</v>
      </c>
    </row>
    <row r="37" spans="1:2" s="333" customFormat="1" ht="45" x14ac:dyDescent="0.25">
      <c r="A37" s="167" t="s">
        <v>511</v>
      </c>
      <c r="B37" s="168">
        <v>12.356</v>
      </c>
    </row>
    <row r="38" spans="1:2" s="333" customFormat="1" x14ac:dyDescent="0.25">
      <c r="A38" s="167" t="s">
        <v>329</v>
      </c>
      <c r="B38" s="169">
        <v>0</v>
      </c>
    </row>
    <row r="39" spans="1:2" s="333" customFormat="1" x14ac:dyDescent="0.25">
      <c r="A39" s="167" t="s">
        <v>330</v>
      </c>
      <c r="B39" s="168">
        <v>12.356</v>
      </c>
    </row>
    <row r="40" spans="1:2" s="333" customFormat="1" x14ac:dyDescent="0.25">
      <c r="A40" s="167" t="s">
        <v>331</v>
      </c>
      <c r="B40" s="168">
        <v>10.423999999999999</v>
      </c>
    </row>
    <row r="41" spans="1:2" s="333" customFormat="1" ht="29.25" thickBot="1" x14ac:dyDescent="0.3">
      <c r="A41" s="331" t="s">
        <v>617</v>
      </c>
      <c r="B41" s="332">
        <v>0</v>
      </c>
    </row>
    <row r="42" spans="1:2" s="333" customFormat="1" x14ac:dyDescent="0.25">
      <c r="A42" s="167" t="s">
        <v>512</v>
      </c>
      <c r="B42" s="169" t="s">
        <v>556</v>
      </c>
    </row>
    <row r="43" spans="1:2" s="333" customFormat="1" x14ac:dyDescent="0.25">
      <c r="A43" s="167" t="s">
        <v>329</v>
      </c>
      <c r="B43" s="169" t="s">
        <v>556</v>
      </c>
    </row>
    <row r="44" spans="1:2" s="333" customFormat="1" x14ac:dyDescent="0.25">
      <c r="A44" s="167" t="s">
        <v>330</v>
      </c>
      <c r="B44" s="169" t="s">
        <v>556</v>
      </c>
    </row>
    <row r="45" spans="1:2" s="333" customFormat="1" x14ac:dyDescent="0.25">
      <c r="A45" s="167" t="s">
        <v>331</v>
      </c>
      <c r="B45" s="169" t="s">
        <v>556</v>
      </c>
    </row>
    <row r="46" spans="1:2" s="333" customFormat="1" ht="29.25" thickBot="1" x14ac:dyDescent="0.3">
      <c r="A46" s="331" t="s">
        <v>513</v>
      </c>
      <c r="B46" s="332">
        <v>0.41799999999999998</v>
      </c>
    </row>
    <row r="47" spans="1:2" s="333" customFormat="1" ht="30" x14ac:dyDescent="0.25">
      <c r="A47" s="167" t="s">
        <v>547</v>
      </c>
      <c r="B47" s="168">
        <v>0.41799999999999998</v>
      </c>
    </row>
    <row r="48" spans="1:2" s="333" customFormat="1" x14ac:dyDescent="0.25">
      <c r="A48" s="167" t="s">
        <v>329</v>
      </c>
      <c r="B48" s="169">
        <v>0</v>
      </c>
    </row>
    <row r="49" spans="1:2" s="333" customFormat="1" x14ac:dyDescent="0.25">
      <c r="A49" s="167" t="s">
        <v>330</v>
      </c>
      <c r="B49" s="168">
        <v>0</v>
      </c>
    </row>
    <row r="50" spans="1:2" s="333" customFormat="1" x14ac:dyDescent="0.25">
      <c r="A50" s="167" t="s">
        <v>331</v>
      </c>
      <c r="B50" s="168">
        <v>0.41799999999999998</v>
      </c>
    </row>
    <row r="51" spans="1:2" s="333" customFormat="1" ht="45" customHeight="1" x14ac:dyDescent="0.25">
      <c r="A51" s="167" t="s">
        <v>618</v>
      </c>
      <c r="B51" s="168">
        <v>0</v>
      </c>
    </row>
    <row r="52" spans="1:2" s="333" customFormat="1" x14ac:dyDescent="0.25">
      <c r="A52" s="167" t="s">
        <v>329</v>
      </c>
      <c r="B52" s="169">
        <v>0</v>
      </c>
    </row>
    <row r="53" spans="1:2" s="333" customFormat="1" x14ac:dyDescent="0.25">
      <c r="A53" s="167" t="s">
        <v>330</v>
      </c>
      <c r="B53" s="168">
        <v>0</v>
      </c>
    </row>
    <row r="54" spans="1:2" s="333" customFormat="1" x14ac:dyDescent="0.25">
      <c r="A54" s="167" t="s">
        <v>331</v>
      </c>
      <c r="B54" s="168">
        <v>0</v>
      </c>
    </row>
    <row r="55" spans="1:2" ht="30" customHeight="1" thickBot="1" x14ac:dyDescent="0.3">
      <c r="A55" s="331" t="s">
        <v>332</v>
      </c>
      <c r="B55" s="328">
        <v>50</v>
      </c>
    </row>
    <row r="56" spans="1:2" s="333" customFormat="1" x14ac:dyDescent="0.25">
      <c r="A56" s="167" t="s">
        <v>328</v>
      </c>
      <c r="B56" s="327" t="s">
        <v>314</v>
      </c>
    </row>
    <row r="57" spans="1:2" s="333" customFormat="1" x14ac:dyDescent="0.25">
      <c r="A57" s="167" t="s">
        <v>514</v>
      </c>
      <c r="B57" s="327" t="s">
        <v>314</v>
      </c>
    </row>
    <row r="58" spans="1:2" s="333" customFormat="1" x14ac:dyDescent="0.25">
      <c r="A58" s="167" t="s">
        <v>515</v>
      </c>
      <c r="B58" s="327"/>
    </row>
    <row r="59" spans="1:2" s="333" customFormat="1" ht="30" customHeight="1" x14ac:dyDescent="0.25">
      <c r="A59" s="167" t="s">
        <v>516</v>
      </c>
      <c r="B59" s="328">
        <v>100</v>
      </c>
    </row>
    <row r="60" spans="1:2" ht="15.75" thickBot="1" x14ac:dyDescent="0.3">
      <c r="A60" s="331" t="s">
        <v>333</v>
      </c>
      <c r="B60" s="334">
        <v>0</v>
      </c>
    </row>
    <row r="61" spans="1:2" ht="15.75" thickBot="1" x14ac:dyDescent="0.3">
      <c r="A61" s="331" t="s">
        <v>334</v>
      </c>
      <c r="B61" s="332">
        <v>12.92</v>
      </c>
    </row>
    <row r="62" spans="1:2" ht="15.75" thickBot="1" x14ac:dyDescent="0.3">
      <c r="A62" s="331" t="s">
        <v>335</v>
      </c>
      <c r="B62" s="334">
        <v>0</v>
      </c>
    </row>
    <row r="63" spans="1:2" ht="15.75" thickBot="1" x14ac:dyDescent="0.3">
      <c r="A63" s="331" t="s">
        <v>336</v>
      </c>
      <c r="B63" s="332">
        <v>11.345000000000001</v>
      </c>
    </row>
    <row r="64" spans="1:2" ht="15.75" thickBot="1" x14ac:dyDescent="0.3">
      <c r="A64" s="331" t="s">
        <v>337</v>
      </c>
      <c r="B64" s="327" t="s">
        <v>314</v>
      </c>
    </row>
    <row r="65" spans="1:2" s="333" customFormat="1" ht="30" customHeight="1" x14ac:dyDescent="0.25">
      <c r="A65" s="167" t="s">
        <v>338</v>
      </c>
      <c r="B65" s="169" t="s">
        <v>619</v>
      </c>
    </row>
    <row r="66" spans="1:2" s="333" customFormat="1" x14ac:dyDescent="0.25">
      <c r="A66" s="167" t="s">
        <v>339</v>
      </c>
      <c r="B66" s="169" t="s">
        <v>517</v>
      </c>
    </row>
    <row r="67" spans="1:2" s="333" customFormat="1" x14ac:dyDescent="0.25">
      <c r="A67" s="167" t="s">
        <v>340</v>
      </c>
      <c r="B67" s="169" t="s">
        <v>632</v>
      </c>
    </row>
    <row r="68" spans="1:2" s="333" customFormat="1" x14ac:dyDescent="0.25">
      <c r="A68" s="167" t="s">
        <v>661</v>
      </c>
      <c r="B68" s="169"/>
    </row>
    <row r="69" spans="1:2" s="333" customFormat="1" x14ac:dyDescent="0.25">
      <c r="A69" s="167" t="s">
        <v>341</v>
      </c>
      <c r="B69" s="327" t="s">
        <v>314</v>
      </c>
    </row>
    <row r="70" spans="1:2" ht="30" customHeight="1" thickBot="1" x14ac:dyDescent="0.3">
      <c r="A70" s="331" t="s">
        <v>342</v>
      </c>
      <c r="B70" s="327" t="s">
        <v>490</v>
      </c>
    </row>
    <row r="71" spans="1:2" ht="30" customHeight="1" thickBot="1" x14ac:dyDescent="0.3">
      <c r="A71" s="331" t="s">
        <v>343</v>
      </c>
      <c r="B71" s="335" t="s">
        <v>543</v>
      </c>
    </row>
    <row r="72" spans="1:2" s="333" customFormat="1" x14ac:dyDescent="0.25">
      <c r="A72" s="167" t="s">
        <v>328</v>
      </c>
      <c r="B72" s="327"/>
    </row>
    <row r="73" spans="1:2" s="333" customFormat="1" x14ac:dyDescent="0.25">
      <c r="A73" s="167" t="s">
        <v>518</v>
      </c>
      <c r="B73" s="327" t="s">
        <v>314</v>
      </c>
    </row>
    <row r="74" spans="1:2" s="333" customFormat="1" x14ac:dyDescent="0.25">
      <c r="A74" s="167" t="s">
        <v>519</v>
      </c>
      <c r="B74" s="327" t="s">
        <v>314</v>
      </c>
    </row>
    <row r="75" spans="1:2" ht="30.75" thickBot="1" x14ac:dyDescent="0.3">
      <c r="A75" s="331" t="s">
        <v>344</v>
      </c>
      <c r="B75" s="335" t="s">
        <v>543</v>
      </c>
    </row>
    <row r="76" spans="1:2" ht="30.75" thickBot="1" x14ac:dyDescent="0.3">
      <c r="A76" s="331" t="s">
        <v>345</v>
      </c>
      <c r="B76" s="335" t="s">
        <v>543</v>
      </c>
    </row>
    <row r="77" spans="1:2" s="333" customFormat="1" x14ac:dyDescent="0.25">
      <c r="A77" s="167" t="s">
        <v>520</v>
      </c>
      <c r="B77" s="327" t="s">
        <v>314</v>
      </c>
    </row>
    <row r="78" spans="1:2" s="333" customFormat="1" x14ac:dyDescent="0.25">
      <c r="A78" s="167" t="s">
        <v>521</v>
      </c>
      <c r="B78" s="327" t="s">
        <v>314</v>
      </c>
    </row>
    <row r="79" spans="1:2" s="333" customFormat="1" x14ac:dyDescent="0.25">
      <c r="A79" s="167" t="s">
        <v>522</v>
      </c>
      <c r="B79" s="327" t="s">
        <v>314</v>
      </c>
    </row>
    <row r="80" spans="1:2" ht="29.25" thickBot="1" x14ac:dyDescent="0.3">
      <c r="A80" s="331" t="s">
        <v>346</v>
      </c>
      <c r="B80" s="327" t="s">
        <v>544</v>
      </c>
    </row>
    <row r="81" spans="1:2" ht="30" customHeight="1" thickBot="1" x14ac:dyDescent="0.3">
      <c r="A81" s="331" t="s">
        <v>347</v>
      </c>
      <c r="B81" s="327" t="s">
        <v>497</v>
      </c>
    </row>
    <row r="82" spans="1:2" s="333" customFormat="1" x14ac:dyDescent="0.25">
      <c r="A82" s="167" t="s">
        <v>523</v>
      </c>
      <c r="B82" s="327" t="s">
        <v>314</v>
      </c>
    </row>
    <row r="83" spans="1:2" s="333" customFormat="1" ht="30" customHeight="1" x14ac:dyDescent="0.25">
      <c r="A83" s="167" t="s">
        <v>524</v>
      </c>
      <c r="B83" s="327" t="s">
        <v>314</v>
      </c>
    </row>
    <row r="84" spans="1:2" s="333" customFormat="1" x14ac:dyDescent="0.25">
      <c r="A84" s="167" t="s">
        <v>525</v>
      </c>
      <c r="B84" s="327" t="s">
        <v>314</v>
      </c>
    </row>
    <row r="85" spans="1:2" s="333" customFormat="1" x14ac:dyDescent="0.25">
      <c r="A85" s="167" t="s">
        <v>526</v>
      </c>
      <c r="B85" s="327" t="s">
        <v>314</v>
      </c>
    </row>
    <row r="86" spans="1:2" s="333" customFormat="1" x14ac:dyDescent="0.25">
      <c r="A86" s="167" t="s">
        <v>527</v>
      </c>
      <c r="B86" s="327" t="s">
        <v>314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2020-02-17T04:18:28Z</cp:lastPrinted>
  <dcterms:created xsi:type="dcterms:W3CDTF">2015-08-16T15:31:05Z</dcterms:created>
  <dcterms:modified xsi:type="dcterms:W3CDTF">2022-10-12T06:41:50Z</dcterms:modified>
</cp:coreProperties>
</file>